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23" r:id="rId1"/>
    <sheet name="National" sheetId="7" r:id="rId2"/>
    <sheet name="Step 1" sheetId="9" r:id="rId3"/>
    <sheet name="Step 2" sheetId="11" r:id="rId4"/>
    <sheet name="Step 3" sheetId="10" r:id="rId5"/>
    <sheet name="Step 4" sheetId="12" r:id="rId6"/>
  </sheets>
  <definedNames>
    <definedName name="_xlnm._FilterDatabase" localSheetId="2" hidden="1">'Step 1'!$A$2:$AD$137</definedName>
    <definedName name="_xlnm._FilterDatabase" localSheetId="3" hidden="1">'Step 2'!$A$2:$G$137</definedName>
    <definedName name="_xlnm._FilterDatabase" localSheetId="4" hidden="1">'Step 3'!$A$2:$AD$137</definedName>
    <definedName name="_xlnm._FilterDatabase" localSheetId="5" hidden="1">'Step 4'!$A$2:$G$137</definedName>
    <definedName name="_xlnm._FilterDatabase" localSheetId="0" hidden="1">Summary!$A$20:$L$157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D161" i="23" l="1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D124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D110" i="23"/>
  <c r="D109" i="23"/>
  <c r="D108" i="23"/>
  <c r="D107" i="23"/>
  <c r="D106" i="23"/>
  <c r="D105" i="23"/>
  <c r="D104" i="23"/>
  <c r="D103" i="23"/>
  <c r="D102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B161" i="23"/>
  <c r="B155" i="23"/>
  <c r="B154" i="23"/>
  <c r="B153" i="23"/>
  <c r="B152" i="23"/>
  <c r="B151" i="23"/>
  <c r="B150" i="23"/>
  <c r="B149" i="23"/>
  <c r="B148" i="23"/>
  <c r="B147" i="23"/>
  <c r="B146" i="23"/>
  <c r="B145" i="23"/>
  <c r="B144" i="23"/>
  <c r="B143" i="23"/>
  <c r="B142" i="23"/>
  <c r="B141" i="23"/>
  <c r="B140" i="23"/>
  <c r="B139" i="23"/>
  <c r="B138" i="23"/>
  <c r="B137" i="23"/>
  <c r="B136" i="23"/>
  <c r="B135" i="23"/>
  <c r="B134" i="23"/>
  <c r="B133" i="23"/>
  <c r="B132" i="23"/>
  <c r="B131" i="23"/>
  <c r="B130" i="23"/>
  <c r="B129" i="23"/>
  <c r="B128" i="23"/>
  <c r="B127" i="23"/>
  <c r="B126" i="23"/>
  <c r="B125" i="23"/>
  <c r="B124" i="23"/>
  <c r="B123" i="23"/>
  <c r="B122" i="23"/>
  <c r="B121" i="23"/>
  <c r="B120" i="23"/>
  <c r="B119" i="23"/>
  <c r="B118" i="23"/>
  <c r="B117" i="23"/>
  <c r="B116" i="23"/>
  <c r="B115" i="23"/>
  <c r="B114" i="23"/>
  <c r="B113" i="23"/>
  <c r="B112" i="23"/>
  <c r="B111" i="23"/>
  <c r="B110" i="23"/>
  <c r="B109" i="23"/>
  <c r="B108" i="23"/>
  <c r="B107" i="23"/>
  <c r="B106" i="23"/>
  <c r="B105" i="23"/>
  <c r="B104" i="23"/>
  <c r="B103" i="23"/>
  <c r="B102" i="23"/>
  <c r="B101" i="23"/>
  <c r="B100" i="23"/>
  <c r="B99" i="23"/>
  <c r="B98" i="23"/>
  <c r="B97" i="23"/>
  <c r="B96" i="23"/>
  <c r="B95" i="23"/>
  <c r="B94" i="23"/>
  <c r="B93" i="23"/>
  <c r="B92" i="23"/>
  <c r="B91" i="23"/>
  <c r="B90" i="23"/>
  <c r="B89" i="23"/>
  <c r="B88" i="23"/>
  <c r="B87" i="23"/>
  <c r="B86" i="23"/>
  <c r="B85" i="23"/>
  <c r="B84" i="23"/>
  <c r="B83" i="23"/>
  <c r="B82" i="23"/>
  <c r="B81" i="23"/>
  <c r="B80" i="23"/>
  <c r="B79" i="23"/>
  <c r="B78" i="23"/>
  <c r="B77" i="23"/>
  <c r="B76" i="23"/>
  <c r="B75" i="23"/>
  <c r="B74" i="23"/>
  <c r="B73" i="23"/>
  <c r="B72" i="23"/>
  <c r="B71" i="23"/>
  <c r="B70" i="23"/>
  <c r="B69" i="23"/>
  <c r="B68" i="23"/>
  <c r="B67" i="23"/>
  <c r="B66" i="23"/>
  <c r="B65" i="23"/>
  <c r="B64" i="23"/>
  <c r="B63" i="23"/>
  <c r="B62" i="23"/>
  <c r="B61" i="23"/>
  <c r="B60" i="23"/>
  <c r="B59" i="23"/>
  <c r="B58" i="23"/>
  <c r="B57" i="23"/>
  <c r="B56" i="23"/>
  <c r="B55" i="23"/>
  <c r="B54" i="23"/>
  <c r="B53" i="23"/>
  <c r="B52" i="23"/>
  <c r="B51" i="23"/>
  <c r="B50" i="23"/>
  <c r="B49" i="23"/>
  <c r="B48" i="23"/>
  <c r="B47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G138" i="12"/>
  <c r="F138" i="12"/>
  <c r="E138" i="12"/>
  <c r="D138" i="12"/>
  <c r="C138" i="12"/>
  <c r="B138" i="12"/>
  <c r="G138" i="11"/>
  <c r="F138" i="11"/>
  <c r="E138" i="11"/>
  <c r="D138" i="11"/>
  <c r="C138" i="11"/>
  <c r="B138" i="11"/>
  <c r="J18" i="7" l="1"/>
  <c r="K18" i="7" s="1"/>
  <c r="L18" i="7" s="1"/>
  <c r="I18" i="7"/>
  <c r="M18" i="7" s="1"/>
  <c r="J17" i="7"/>
  <c r="K17" i="7" s="1"/>
  <c r="L17" i="7" s="1"/>
  <c r="I17" i="7"/>
  <c r="M17" i="7" s="1"/>
  <c r="G137" i="12" l="1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137" i="11"/>
  <c r="F137" i="11"/>
  <c r="E137" i="11"/>
  <c r="D137" i="11"/>
  <c r="C137" i="11"/>
  <c r="B137" i="11"/>
  <c r="G136" i="11"/>
  <c r="F136" i="11"/>
  <c r="E136" i="11"/>
  <c r="D136" i="11"/>
  <c r="C136" i="11"/>
  <c r="B136" i="11"/>
  <c r="G135" i="11"/>
  <c r="F135" i="11"/>
  <c r="E135" i="11"/>
  <c r="D135" i="11"/>
  <c r="C135" i="11"/>
  <c r="B135" i="11"/>
  <c r="G134" i="11"/>
  <c r="F134" i="11"/>
  <c r="E134" i="11"/>
  <c r="D134" i="11"/>
  <c r="C134" i="11"/>
  <c r="B134" i="11"/>
  <c r="G133" i="11"/>
  <c r="F133" i="11"/>
  <c r="E133" i="11"/>
  <c r="D133" i="11"/>
  <c r="C133" i="11"/>
  <c r="B133" i="11"/>
  <c r="G132" i="11"/>
  <c r="F132" i="11"/>
  <c r="E132" i="11"/>
  <c r="D132" i="11"/>
  <c r="C132" i="11"/>
  <c r="B132" i="11"/>
  <c r="G131" i="11"/>
  <c r="F131" i="11"/>
  <c r="E131" i="11"/>
  <c r="D131" i="11"/>
  <c r="C131" i="11"/>
  <c r="B131" i="11"/>
  <c r="G130" i="11"/>
  <c r="F130" i="11"/>
  <c r="E130" i="11"/>
  <c r="D130" i="11"/>
  <c r="C130" i="11"/>
  <c r="B130" i="11"/>
  <c r="G129" i="11"/>
  <c r="F129" i="11"/>
  <c r="E129" i="11"/>
  <c r="D129" i="11"/>
  <c r="C129" i="11"/>
  <c r="B129" i="11"/>
  <c r="G128" i="11"/>
  <c r="F128" i="11"/>
  <c r="E128" i="11"/>
  <c r="D128" i="11"/>
  <c r="C128" i="11"/>
  <c r="B128" i="11"/>
  <c r="G127" i="11"/>
  <c r="F127" i="11"/>
  <c r="E127" i="11"/>
  <c r="D127" i="11"/>
  <c r="C127" i="11"/>
  <c r="B127" i="11"/>
  <c r="G126" i="11"/>
  <c r="F126" i="11"/>
  <c r="E126" i="11"/>
  <c r="D126" i="11"/>
  <c r="C126" i="11"/>
  <c r="B126" i="11"/>
  <c r="G125" i="11"/>
  <c r="F125" i="11"/>
  <c r="E125" i="11"/>
  <c r="D125" i="11"/>
  <c r="C125" i="11"/>
  <c r="B125" i="11"/>
  <c r="G124" i="11"/>
  <c r="F124" i="11"/>
  <c r="E124" i="11"/>
  <c r="D124" i="11"/>
  <c r="C124" i="11"/>
  <c r="B124" i="11"/>
  <c r="G123" i="11"/>
  <c r="F123" i="11"/>
  <c r="E123" i="11"/>
  <c r="D123" i="11"/>
  <c r="C123" i="11"/>
  <c r="B123" i="11"/>
  <c r="G122" i="11"/>
  <c r="F122" i="11"/>
  <c r="E122" i="11"/>
  <c r="D122" i="11"/>
  <c r="C122" i="11"/>
  <c r="B122" i="11"/>
  <c r="G121" i="11"/>
  <c r="F121" i="11"/>
  <c r="E121" i="11"/>
  <c r="D121" i="11"/>
  <c r="C121" i="11"/>
  <c r="B121" i="11"/>
  <c r="G120" i="11"/>
  <c r="F120" i="11"/>
  <c r="E120" i="11"/>
  <c r="D120" i="11"/>
  <c r="C120" i="11"/>
  <c r="B120" i="11"/>
  <c r="G119" i="11"/>
  <c r="F119" i="11"/>
  <c r="E119" i="11"/>
  <c r="D119" i="11"/>
  <c r="C119" i="11"/>
  <c r="B119" i="11"/>
  <c r="G118" i="11"/>
  <c r="F118" i="11"/>
  <c r="E118" i="11"/>
  <c r="D118" i="11"/>
  <c r="C118" i="11"/>
  <c r="B118" i="11"/>
  <c r="G117" i="11"/>
  <c r="F117" i="11"/>
  <c r="E117" i="11"/>
  <c r="D117" i="11"/>
  <c r="C117" i="11"/>
  <c r="B117" i="11"/>
  <c r="G116" i="11"/>
  <c r="F116" i="11"/>
  <c r="E116" i="11"/>
  <c r="D116" i="11"/>
  <c r="C116" i="11"/>
  <c r="B116" i="11"/>
  <c r="G115" i="11"/>
  <c r="F115" i="11"/>
  <c r="E115" i="11"/>
  <c r="D115" i="11"/>
  <c r="C115" i="11"/>
  <c r="B115" i="11"/>
  <c r="G114" i="11"/>
  <c r="F114" i="11"/>
  <c r="E114" i="11"/>
  <c r="D114" i="11"/>
  <c r="C114" i="11"/>
  <c r="B114" i="11"/>
  <c r="G113" i="11"/>
  <c r="F113" i="11"/>
  <c r="E113" i="11"/>
  <c r="D113" i="11"/>
  <c r="C113" i="11"/>
  <c r="B113" i="11"/>
  <c r="G112" i="11"/>
  <c r="F112" i="11"/>
  <c r="E112" i="11"/>
  <c r="D112" i="11"/>
  <c r="C112" i="11"/>
  <c r="B112" i="11"/>
  <c r="G111" i="11"/>
  <c r="F111" i="11"/>
  <c r="E111" i="11"/>
  <c r="D111" i="11"/>
  <c r="C111" i="11"/>
  <c r="B111" i="11"/>
  <c r="G110" i="11"/>
  <c r="F110" i="11"/>
  <c r="E110" i="11"/>
  <c r="D110" i="11"/>
  <c r="C110" i="11"/>
  <c r="B110" i="11"/>
  <c r="G109" i="11"/>
  <c r="F109" i="11"/>
  <c r="E109" i="11"/>
  <c r="D109" i="11"/>
  <c r="C109" i="11"/>
  <c r="B109" i="11"/>
  <c r="G108" i="11"/>
  <c r="F108" i="11"/>
  <c r="E108" i="11"/>
  <c r="D108" i="11"/>
  <c r="C108" i="11"/>
  <c r="B108" i="11"/>
  <c r="G107" i="11"/>
  <c r="F107" i="11"/>
  <c r="E107" i="11"/>
  <c r="D107" i="11"/>
  <c r="C107" i="11"/>
  <c r="B107" i="11"/>
  <c r="G106" i="11"/>
  <c r="F106" i="11"/>
  <c r="E106" i="11"/>
  <c r="D106" i="11"/>
  <c r="C106" i="11"/>
  <c r="B106" i="11"/>
  <c r="G105" i="11"/>
  <c r="F105" i="11"/>
  <c r="E105" i="11"/>
  <c r="D105" i="11"/>
  <c r="C105" i="11"/>
  <c r="B105" i="11"/>
  <c r="G104" i="11"/>
  <c r="F104" i="11"/>
  <c r="E104" i="11"/>
  <c r="D104" i="11"/>
  <c r="C104" i="11"/>
  <c r="B104" i="11"/>
  <c r="G103" i="11"/>
  <c r="F103" i="11"/>
  <c r="E103" i="11"/>
  <c r="D103" i="11"/>
  <c r="C103" i="11"/>
  <c r="B103" i="11"/>
  <c r="G102" i="11"/>
  <c r="F102" i="11"/>
  <c r="E102" i="11"/>
  <c r="D102" i="11"/>
  <c r="C102" i="11"/>
  <c r="B102" i="11"/>
  <c r="G101" i="11"/>
  <c r="F101" i="11"/>
  <c r="E101" i="11"/>
  <c r="D101" i="11"/>
  <c r="C101" i="11"/>
  <c r="B101" i="11"/>
  <c r="G100" i="11"/>
  <c r="F100" i="11"/>
  <c r="E100" i="11"/>
  <c r="D100" i="11"/>
  <c r="C100" i="11"/>
  <c r="B100" i="11"/>
  <c r="G99" i="11"/>
  <c r="F99" i="11"/>
  <c r="E99" i="11"/>
  <c r="D99" i="11"/>
  <c r="C99" i="11"/>
  <c r="B99" i="11"/>
  <c r="G98" i="11"/>
  <c r="F98" i="11"/>
  <c r="E98" i="11"/>
  <c r="D98" i="11"/>
  <c r="C98" i="11"/>
  <c r="B98" i="11"/>
  <c r="G97" i="11"/>
  <c r="F97" i="11"/>
  <c r="E97" i="11"/>
  <c r="D97" i="11"/>
  <c r="C97" i="11"/>
  <c r="B97" i="11"/>
  <c r="G96" i="11"/>
  <c r="F96" i="11"/>
  <c r="E96" i="11"/>
  <c r="D96" i="11"/>
  <c r="C96" i="11"/>
  <c r="B96" i="11"/>
  <c r="G95" i="11"/>
  <c r="F95" i="11"/>
  <c r="E95" i="11"/>
  <c r="D95" i="11"/>
  <c r="C95" i="11"/>
  <c r="B95" i="11"/>
  <c r="G94" i="11"/>
  <c r="F94" i="11"/>
  <c r="E94" i="11"/>
  <c r="D94" i="11"/>
  <c r="C94" i="11"/>
  <c r="B94" i="11"/>
  <c r="G93" i="11"/>
  <c r="F93" i="11"/>
  <c r="E93" i="11"/>
  <c r="D93" i="11"/>
  <c r="C93" i="11"/>
  <c r="B93" i="11"/>
  <c r="G92" i="11"/>
  <c r="F92" i="11"/>
  <c r="E92" i="11"/>
  <c r="D92" i="11"/>
  <c r="C92" i="11"/>
  <c r="B92" i="11"/>
  <c r="G91" i="11"/>
  <c r="F91" i="11"/>
  <c r="E91" i="11"/>
  <c r="D91" i="11"/>
  <c r="C91" i="11"/>
  <c r="B91" i="11"/>
  <c r="G90" i="11"/>
  <c r="F90" i="11"/>
  <c r="E90" i="11"/>
  <c r="D90" i="11"/>
  <c r="C90" i="11"/>
  <c r="B90" i="11"/>
  <c r="G89" i="11"/>
  <c r="F89" i="11"/>
  <c r="E89" i="11"/>
  <c r="D89" i="11"/>
  <c r="C89" i="11"/>
  <c r="B89" i="11"/>
  <c r="G88" i="11"/>
  <c r="F88" i="11"/>
  <c r="E88" i="11"/>
  <c r="D88" i="11"/>
  <c r="C88" i="11"/>
  <c r="B88" i="11"/>
  <c r="G87" i="11"/>
  <c r="F87" i="11"/>
  <c r="E87" i="11"/>
  <c r="D87" i="11"/>
  <c r="C87" i="11"/>
  <c r="B87" i="11"/>
  <c r="G86" i="11"/>
  <c r="F86" i="11"/>
  <c r="E86" i="11"/>
  <c r="D86" i="11"/>
  <c r="C86" i="11"/>
  <c r="B86" i="11"/>
  <c r="G85" i="11"/>
  <c r="F85" i="11"/>
  <c r="E85" i="11"/>
  <c r="D85" i="11"/>
  <c r="C85" i="11"/>
  <c r="B85" i="11"/>
  <c r="G84" i="11"/>
  <c r="F84" i="11"/>
  <c r="E84" i="11"/>
  <c r="D84" i="11"/>
  <c r="C84" i="11"/>
  <c r="B84" i="11"/>
  <c r="G83" i="11"/>
  <c r="F83" i="11"/>
  <c r="E83" i="11"/>
  <c r="D83" i="11"/>
  <c r="C83" i="11"/>
  <c r="B83" i="11"/>
  <c r="G82" i="11"/>
  <c r="F82" i="11"/>
  <c r="E82" i="11"/>
  <c r="D82" i="11"/>
  <c r="C82" i="11"/>
  <c r="B82" i="11"/>
  <c r="G81" i="11"/>
  <c r="F81" i="11"/>
  <c r="E81" i="11"/>
  <c r="D81" i="11"/>
  <c r="C81" i="11"/>
  <c r="B81" i="11"/>
  <c r="G80" i="11"/>
  <c r="F80" i="11"/>
  <c r="E80" i="11"/>
  <c r="D80" i="11"/>
  <c r="C80" i="11"/>
  <c r="B80" i="11"/>
  <c r="G79" i="11"/>
  <c r="F79" i="11"/>
  <c r="E79" i="11"/>
  <c r="D79" i="11"/>
  <c r="C79" i="11"/>
  <c r="B79" i="11"/>
  <c r="G78" i="11"/>
  <c r="F78" i="11"/>
  <c r="E78" i="11"/>
  <c r="D78" i="11"/>
  <c r="C78" i="11"/>
  <c r="B78" i="11"/>
  <c r="G77" i="11"/>
  <c r="F77" i="11"/>
  <c r="E77" i="11"/>
  <c r="D77" i="11"/>
  <c r="C77" i="11"/>
  <c r="B77" i="11"/>
  <c r="G76" i="11"/>
  <c r="F76" i="11"/>
  <c r="E76" i="11"/>
  <c r="D76" i="11"/>
  <c r="C76" i="11"/>
  <c r="B76" i="11"/>
  <c r="G75" i="11"/>
  <c r="F75" i="11"/>
  <c r="E75" i="11"/>
  <c r="D75" i="11"/>
  <c r="C75" i="11"/>
  <c r="B75" i="11"/>
  <c r="G74" i="11"/>
  <c r="F74" i="11"/>
  <c r="E74" i="11"/>
  <c r="D74" i="11"/>
  <c r="C74" i="11"/>
  <c r="B74" i="11"/>
  <c r="G73" i="11"/>
  <c r="F73" i="11"/>
  <c r="E73" i="11"/>
  <c r="D73" i="11"/>
  <c r="C73" i="11"/>
  <c r="B73" i="11"/>
  <c r="G72" i="11"/>
  <c r="F72" i="11"/>
  <c r="E72" i="11"/>
  <c r="D72" i="11"/>
  <c r="C72" i="11"/>
  <c r="B72" i="11"/>
  <c r="G71" i="11"/>
  <c r="F71" i="11"/>
  <c r="E71" i="11"/>
  <c r="D71" i="11"/>
  <c r="C71" i="11"/>
  <c r="B71" i="11"/>
  <c r="G70" i="11"/>
  <c r="F70" i="11"/>
  <c r="E70" i="11"/>
  <c r="D70" i="11"/>
  <c r="C70" i="11"/>
  <c r="B70" i="11"/>
  <c r="G69" i="11"/>
  <c r="F69" i="11"/>
  <c r="E69" i="11"/>
  <c r="D69" i="11"/>
  <c r="C69" i="11"/>
  <c r="B69" i="11"/>
  <c r="G68" i="11"/>
  <c r="F68" i="11"/>
  <c r="E68" i="11"/>
  <c r="D68" i="11"/>
  <c r="C68" i="11"/>
  <c r="B68" i="11"/>
  <c r="G67" i="11"/>
  <c r="F67" i="11"/>
  <c r="E67" i="11"/>
  <c r="D67" i="11"/>
  <c r="C67" i="11"/>
  <c r="B67" i="11"/>
  <c r="G66" i="11"/>
  <c r="F66" i="11"/>
  <c r="E66" i="11"/>
  <c r="D66" i="11"/>
  <c r="C66" i="11"/>
  <c r="B66" i="11"/>
  <c r="G65" i="11"/>
  <c r="F65" i="11"/>
  <c r="E65" i="11"/>
  <c r="D65" i="11"/>
  <c r="C65" i="11"/>
  <c r="B65" i="11"/>
  <c r="G64" i="11"/>
  <c r="F64" i="11"/>
  <c r="E64" i="11"/>
  <c r="D64" i="11"/>
  <c r="C64" i="11"/>
  <c r="B64" i="11"/>
  <c r="G63" i="11"/>
  <c r="F63" i="11"/>
  <c r="E63" i="11"/>
  <c r="D63" i="11"/>
  <c r="C63" i="11"/>
  <c r="B63" i="11"/>
  <c r="G62" i="11"/>
  <c r="F62" i="11"/>
  <c r="E62" i="11"/>
  <c r="D62" i="11"/>
  <c r="C62" i="11"/>
  <c r="B62" i="11"/>
  <c r="G61" i="11"/>
  <c r="F61" i="11"/>
  <c r="E61" i="11"/>
  <c r="D61" i="11"/>
  <c r="C61" i="11"/>
  <c r="B61" i="11"/>
  <c r="G60" i="11"/>
  <c r="F60" i="11"/>
  <c r="E60" i="11"/>
  <c r="D60" i="11"/>
  <c r="C60" i="11"/>
  <c r="B60" i="11"/>
  <c r="G59" i="11"/>
  <c r="F59" i="11"/>
  <c r="E59" i="11"/>
  <c r="D59" i="11"/>
  <c r="C59" i="11"/>
  <c r="B59" i="11"/>
  <c r="G58" i="11"/>
  <c r="F58" i="11"/>
  <c r="E58" i="11"/>
  <c r="D58" i="11"/>
  <c r="C58" i="11"/>
  <c r="B58" i="11"/>
  <c r="G57" i="11"/>
  <c r="F57" i="11"/>
  <c r="E57" i="11"/>
  <c r="D57" i="11"/>
  <c r="C57" i="11"/>
  <c r="B57" i="11"/>
  <c r="G56" i="11"/>
  <c r="F56" i="11"/>
  <c r="E56" i="11"/>
  <c r="D56" i="11"/>
  <c r="C56" i="11"/>
  <c r="B56" i="11"/>
  <c r="G55" i="11"/>
  <c r="F55" i="11"/>
  <c r="E55" i="11"/>
  <c r="D55" i="11"/>
  <c r="C55" i="11"/>
  <c r="B55" i="11"/>
  <c r="G54" i="11"/>
  <c r="F54" i="11"/>
  <c r="E54" i="11"/>
  <c r="D54" i="11"/>
  <c r="C54" i="11"/>
  <c r="B54" i="11"/>
  <c r="G53" i="11"/>
  <c r="F53" i="11"/>
  <c r="E53" i="11"/>
  <c r="D53" i="11"/>
  <c r="C53" i="11"/>
  <c r="B53" i="11"/>
  <c r="G52" i="11"/>
  <c r="F52" i="11"/>
  <c r="E52" i="11"/>
  <c r="D52" i="11"/>
  <c r="C52" i="11"/>
  <c r="B52" i="11"/>
  <c r="G51" i="11"/>
  <c r="F51" i="11"/>
  <c r="E51" i="11"/>
  <c r="D51" i="11"/>
  <c r="C51" i="11"/>
  <c r="B51" i="11"/>
  <c r="G50" i="11"/>
  <c r="F50" i="11"/>
  <c r="E50" i="11"/>
  <c r="D50" i="11"/>
  <c r="C50" i="11"/>
  <c r="B50" i="11"/>
  <c r="G49" i="11"/>
  <c r="F49" i="11"/>
  <c r="E49" i="11"/>
  <c r="D49" i="11"/>
  <c r="C49" i="11"/>
  <c r="B49" i="11"/>
  <c r="G48" i="11"/>
  <c r="F48" i="11"/>
  <c r="E48" i="11"/>
  <c r="D48" i="11"/>
  <c r="C48" i="11"/>
  <c r="B48" i="11"/>
  <c r="G47" i="11"/>
  <c r="F47" i="11"/>
  <c r="E47" i="11"/>
  <c r="D47" i="11"/>
  <c r="C47" i="11"/>
  <c r="B47" i="11"/>
  <c r="G46" i="11"/>
  <c r="F46" i="11"/>
  <c r="E46" i="11"/>
  <c r="D46" i="11"/>
  <c r="C46" i="11"/>
  <c r="B46" i="11"/>
  <c r="G45" i="11"/>
  <c r="F45" i="11"/>
  <c r="E45" i="11"/>
  <c r="D45" i="11"/>
  <c r="C45" i="11"/>
  <c r="B45" i="11"/>
  <c r="G44" i="11"/>
  <c r="F44" i="11"/>
  <c r="E44" i="11"/>
  <c r="D44" i="11"/>
  <c r="C44" i="11"/>
  <c r="B44" i="11"/>
  <c r="G43" i="11"/>
  <c r="F43" i="11"/>
  <c r="E43" i="11"/>
  <c r="D43" i="11"/>
  <c r="C43" i="11"/>
  <c r="B43" i="11"/>
  <c r="G42" i="11"/>
  <c r="F42" i="11"/>
  <c r="E42" i="11"/>
  <c r="D42" i="11"/>
  <c r="C42" i="11"/>
  <c r="B42" i="11"/>
  <c r="G41" i="11"/>
  <c r="F41" i="11"/>
  <c r="E41" i="11"/>
  <c r="D41" i="11"/>
  <c r="C41" i="11"/>
  <c r="B41" i="11"/>
  <c r="G40" i="11"/>
  <c r="F40" i="11"/>
  <c r="E40" i="11"/>
  <c r="D40" i="11"/>
  <c r="C40" i="11"/>
  <c r="B40" i="11"/>
  <c r="G39" i="11"/>
  <c r="F39" i="11"/>
  <c r="E39" i="11"/>
  <c r="D39" i="11"/>
  <c r="C39" i="11"/>
  <c r="B39" i="11"/>
  <c r="G38" i="11"/>
  <c r="F38" i="11"/>
  <c r="E38" i="11"/>
  <c r="D38" i="11"/>
  <c r="C38" i="11"/>
  <c r="B38" i="11"/>
  <c r="G37" i="11"/>
  <c r="F37" i="11"/>
  <c r="E37" i="11"/>
  <c r="D37" i="11"/>
  <c r="C37" i="11"/>
  <c r="B37" i="11"/>
  <c r="G36" i="11"/>
  <c r="F36" i="11"/>
  <c r="E36" i="11"/>
  <c r="D36" i="11"/>
  <c r="C36" i="11"/>
  <c r="B36" i="11"/>
  <c r="G35" i="11"/>
  <c r="F35" i="11"/>
  <c r="E35" i="11"/>
  <c r="D35" i="11"/>
  <c r="C35" i="11"/>
  <c r="B35" i="11"/>
  <c r="G34" i="11"/>
  <c r="F34" i="11"/>
  <c r="E34" i="11"/>
  <c r="D34" i="11"/>
  <c r="C34" i="11"/>
  <c r="B34" i="11"/>
  <c r="G33" i="11"/>
  <c r="F33" i="11"/>
  <c r="E33" i="11"/>
  <c r="D33" i="11"/>
  <c r="C33" i="11"/>
  <c r="B33" i="11"/>
  <c r="G32" i="11"/>
  <c r="F32" i="11"/>
  <c r="E32" i="11"/>
  <c r="D32" i="11"/>
  <c r="C32" i="11"/>
  <c r="B32" i="11"/>
  <c r="G31" i="11"/>
  <c r="F31" i="11"/>
  <c r="E31" i="11"/>
  <c r="D31" i="11"/>
  <c r="C31" i="11"/>
  <c r="B31" i="11"/>
  <c r="G30" i="11"/>
  <c r="F30" i="11"/>
  <c r="E30" i="11"/>
  <c r="D30" i="11"/>
  <c r="C30" i="11"/>
  <c r="B30" i="11"/>
  <c r="G29" i="11"/>
  <c r="F29" i="11"/>
  <c r="E29" i="11"/>
  <c r="D29" i="11"/>
  <c r="C29" i="11"/>
  <c r="B29" i="11"/>
  <c r="G28" i="11"/>
  <c r="F28" i="11"/>
  <c r="E28" i="11"/>
  <c r="D28" i="11"/>
  <c r="C28" i="11"/>
  <c r="B28" i="11"/>
  <c r="G27" i="11"/>
  <c r="F27" i="11"/>
  <c r="E27" i="11"/>
  <c r="D27" i="11"/>
  <c r="C27" i="11"/>
  <c r="B27" i="11"/>
  <c r="G26" i="11"/>
  <c r="F26" i="11"/>
  <c r="E26" i="11"/>
  <c r="D26" i="11"/>
  <c r="C26" i="11"/>
  <c r="B26" i="11"/>
  <c r="G25" i="11"/>
  <c r="F25" i="11"/>
  <c r="E25" i="11"/>
  <c r="D25" i="11"/>
  <c r="C25" i="11"/>
  <c r="B25" i="11"/>
  <c r="G24" i="11"/>
  <c r="F24" i="11"/>
  <c r="E24" i="11"/>
  <c r="D24" i="11"/>
  <c r="C24" i="11"/>
  <c r="B24" i="11"/>
  <c r="G23" i="11"/>
  <c r="F23" i="11"/>
  <c r="E23" i="11"/>
  <c r="D23" i="11"/>
  <c r="C23" i="11"/>
  <c r="B23" i="11"/>
  <c r="G22" i="11"/>
  <c r="F22" i="11"/>
  <c r="E22" i="11"/>
  <c r="D22" i="11"/>
  <c r="C22" i="11"/>
  <c r="B22" i="11"/>
  <c r="G21" i="11"/>
  <c r="F21" i="11"/>
  <c r="E21" i="11"/>
  <c r="D21" i="11"/>
  <c r="C21" i="11"/>
  <c r="B21" i="11"/>
  <c r="G20" i="11"/>
  <c r="F20" i="11"/>
  <c r="E20" i="11"/>
  <c r="D20" i="11"/>
  <c r="C20" i="11"/>
  <c r="B20" i="11"/>
  <c r="G19" i="11"/>
  <c r="F19" i="11"/>
  <c r="E19" i="11"/>
  <c r="D19" i="11"/>
  <c r="C19" i="11"/>
  <c r="B19" i="11"/>
  <c r="G18" i="11"/>
  <c r="F18" i="11"/>
  <c r="E18" i="11"/>
  <c r="D18" i="11"/>
  <c r="C18" i="11"/>
  <c r="B18" i="11"/>
  <c r="G17" i="11"/>
  <c r="F17" i="11"/>
  <c r="E17" i="11"/>
  <c r="D17" i="11"/>
  <c r="C17" i="11"/>
  <c r="B17" i="11"/>
  <c r="G16" i="11"/>
  <c r="F16" i="11"/>
  <c r="E16" i="11"/>
  <c r="D16" i="11"/>
  <c r="C16" i="11"/>
  <c r="B16" i="11"/>
  <c r="G15" i="11"/>
  <c r="F15" i="11"/>
  <c r="E15" i="11"/>
  <c r="D15" i="11"/>
  <c r="C15" i="11"/>
  <c r="B15" i="11"/>
  <c r="G14" i="11"/>
  <c r="F14" i="11"/>
  <c r="E14" i="11"/>
  <c r="D14" i="11"/>
  <c r="C14" i="11"/>
  <c r="B14" i="11"/>
  <c r="G13" i="11"/>
  <c r="F13" i="11"/>
  <c r="E13" i="11"/>
  <c r="D13" i="11"/>
  <c r="C13" i="11"/>
  <c r="B13" i="11"/>
  <c r="G12" i="11"/>
  <c r="F12" i="11"/>
  <c r="E12" i="11"/>
  <c r="D12" i="11"/>
  <c r="C12" i="11"/>
  <c r="B12" i="11"/>
  <c r="G11" i="11"/>
  <c r="F11" i="11"/>
  <c r="E11" i="11"/>
  <c r="D11" i="11"/>
  <c r="C11" i="11"/>
  <c r="B11" i="11"/>
  <c r="G10" i="11"/>
  <c r="F10" i="11"/>
  <c r="E10" i="11"/>
  <c r="D10" i="11"/>
  <c r="C10" i="11"/>
  <c r="B10" i="11"/>
  <c r="G9" i="11"/>
  <c r="F9" i="11"/>
  <c r="E9" i="11"/>
  <c r="D9" i="11"/>
  <c r="C9" i="11"/>
  <c r="B9" i="11"/>
  <c r="G8" i="11"/>
  <c r="F8" i="11"/>
  <c r="E8" i="11"/>
  <c r="D8" i="11"/>
  <c r="C8" i="11"/>
  <c r="B8" i="11"/>
  <c r="G7" i="11"/>
  <c r="F7" i="11"/>
  <c r="E7" i="11"/>
  <c r="D7" i="11"/>
  <c r="C7" i="11"/>
  <c r="B7" i="11"/>
  <c r="G6" i="11"/>
  <c r="F6" i="11"/>
  <c r="E6" i="11"/>
  <c r="D6" i="11"/>
  <c r="C6" i="11"/>
  <c r="B6" i="11"/>
  <c r="G5" i="11"/>
  <c r="F5" i="11"/>
  <c r="E5" i="11"/>
  <c r="D5" i="11"/>
  <c r="C5" i="11"/>
  <c r="B5" i="11"/>
  <c r="G4" i="11"/>
  <c r="F4" i="11"/>
  <c r="E4" i="11"/>
  <c r="D4" i="11"/>
  <c r="C4" i="11"/>
  <c r="B4" i="11"/>
  <c r="G3" i="11"/>
  <c r="F3" i="11"/>
  <c r="E3" i="11"/>
  <c r="D3" i="11"/>
  <c r="C3" i="11"/>
  <c r="B3" i="11"/>
  <c r="D12" i="23" l="1"/>
  <c r="F12" i="23"/>
  <c r="H12" i="23"/>
  <c r="J12" i="23"/>
  <c r="L12" i="23"/>
  <c r="B12" i="23"/>
  <c r="B3" i="12" l="1"/>
  <c r="C3" i="12"/>
  <c r="D3" i="12"/>
  <c r="E3" i="12"/>
  <c r="F3" i="12"/>
  <c r="B4" i="12"/>
  <c r="C4" i="12"/>
  <c r="D4" i="12"/>
  <c r="E4" i="12"/>
  <c r="F4" i="12"/>
  <c r="B5" i="12"/>
  <c r="C5" i="12"/>
  <c r="D5" i="12"/>
  <c r="E5" i="12"/>
  <c r="F5" i="12"/>
  <c r="B6" i="12"/>
  <c r="C6" i="12"/>
  <c r="D6" i="12"/>
  <c r="E6" i="12"/>
  <c r="F6" i="12"/>
  <c r="B7" i="12"/>
  <c r="C7" i="12"/>
  <c r="D7" i="12"/>
  <c r="E7" i="12"/>
  <c r="F7" i="12"/>
  <c r="B8" i="12"/>
  <c r="C8" i="12"/>
  <c r="D8" i="12"/>
  <c r="E8" i="12"/>
  <c r="F8" i="12"/>
  <c r="B9" i="12"/>
  <c r="C9" i="12"/>
  <c r="D9" i="12"/>
  <c r="E9" i="12"/>
  <c r="F9" i="12"/>
  <c r="B10" i="12"/>
  <c r="C10" i="12"/>
  <c r="D10" i="12"/>
  <c r="E10" i="12"/>
  <c r="F10" i="12"/>
  <c r="B11" i="12"/>
  <c r="C11" i="12"/>
  <c r="D11" i="12"/>
  <c r="E11" i="12"/>
  <c r="F11" i="12"/>
  <c r="B12" i="12"/>
  <c r="C12" i="12"/>
  <c r="D12" i="12"/>
  <c r="E12" i="12"/>
  <c r="F12" i="12"/>
  <c r="B13" i="12"/>
  <c r="C13" i="12"/>
  <c r="D13" i="12"/>
  <c r="E13" i="12"/>
  <c r="F13" i="12"/>
  <c r="B14" i="12"/>
  <c r="C14" i="12"/>
  <c r="D14" i="12"/>
  <c r="E14" i="12"/>
  <c r="F14" i="12"/>
  <c r="B15" i="12"/>
  <c r="C15" i="12"/>
  <c r="D15" i="12"/>
  <c r="E15" i="12"/>
  <c r="F15" i="12"/>
  <c r="B16" i="12"/>
  <c r="C16" i="12"/>
  <c r="D16" i="12"/>
  <c r="E16" i="12"/>
  <c r="F16" i="12"/>
  <c r="B17" i="12"/>
  <c r="C17" i="12"/>
  <c r="D17" i="12"/>
  <c r="E17" i="12"/>
  <c r="F17" i="12"/>
  <c r="B18" i="12"/>
  <c r="C18" i="12"/>
  <c r="D18" i="12"/>
  <c r="E18" i="12"/>
  <c r="F18" i="12"/>
  <c r="B19" i="12"/>
  <c r="C19" i="12"/>
  <c r="D19" i="12"/>
  <c r="E19" i="12"/>
  <c r="F19" i="12"/>
  <c r="B20" i="12"/>
  <c r="C20" i="12"/>
  <c r="D20" i="12"/>
  <c r="E20" i="12"/>
  <c r="F20" i="12"/>
  <c r="B21" i="12"/>
  <c r="C21" i="12"/>
  <c r="D21" i="12"/>
  <c r="E21" i="12"/>
  <c r="F21" i="12"/>
  <c r="B22" i="12"/>
  <c r="C22" i="12"/>
  <c r="D22" i="12"/>
  <c r="E22" i="12"/>
  <c r="F22" i="12"/>
  <c r="B23" i="12"/>
  <c r="C23" i="12"/>
  <c r="D23" i="12"/>
  <c r="E23" i="12"/>
  <c r="F23" i="12"/>
  <c r="B24" i="12"/>
  <c r="C24" i="12"/>
  <c r="D24" i="12"/>
  <c r="E24" i="12"/>
  <c r="F24" i="12"/>
  <c r="B25" i="12"/>
  <c r="C25" i="12"/>
  <c r="D25" i="12"/>
  <c r="E25" i="12"/>
  <c r="F25" i="12"/>
  <c r="B26" i="12"/>
  <c r="C26" i="12"/>
  <c r="D26" i="12"/>
  <c r="E26" i="12"/>
  <c r="F26" i="12"/>
  <c r="B27" i="12"/>
  <c r="C27" i="12"/>
  <c r="D27" i="12"/>
  <c r="E27" i="12"/>
  <c r="F27" i="12"/>
  <c r="B28" i="12"/>
  <c r="C28" i="12"/>
  <c r="D28" i="12"/>
  <c r="E28" i="12"/>
  <c r="F28" i="12"/>
  <c r="B29" i="12"/>
  <c r="C29" i="12"/>
  <c r="D29" i="12"/>
  <c r="E29" i="12"/>
  <c r="F29" i="12"/>
  <c r="B30" i="12"/>
  <c r="C30" i="12"/>
  <c r="D30" i="12"/>
  <c r="E30" i="12"/>
  <c r="F30" i="12"/>
  <c r="B31" i="12"/>
  <c r="C31" i="12"/>
  <c r="D31" i="12"/>
  <c r="E31" i="12"/>
  <c r="F31" i="12"/>
  <c r="B32" i="12"/>
  <c r="C32" i="12"/>
  <c r="D32" i="12"/>
  <c r="E32" i="12"/>
  <c r="F32" i="12"/>
  <c r="B33" i="12"/>
  <c r="C33" i="12"/>
  <c r="D33" i="12"/>
  <c r="E33" i="12"/>
  <c r="F33" i="12"/>
  <c r="B34" i="12"/>
  <c r="C34" i="12"/>
  <c r="D34" i="12"/>
  <c r="E34" i="12"/>
  <c r="F34" i="12"/>
  <c r="B35" i="12"/>
  <c r="C35" i="12"/>
  <c r="D35" i="12"/>
  <c r="E35" i="12"/>
  <c r="F35" i="12"/>
  <c r="B36" i="12"/>
  <c r="C36" i="12"/>
  <c r="D36" i="12"/>
  <c r="E36" i="12"/>
  <c r="F36" i="12"/>
  <c r="B37" i="12"/>
  <c r="C37" i="12"/>
  <c r="D37" i="12"/>
  <c r="E37" i="12"/>
  <c r="F37" i="12"/>
  <c r="B38" i="12"/>
  <c r="C38" i="12"/>
  <c r="D38" i="12"/>
  <c r="E38" i="12"/>
  <c r="F38" i="12"/>
  <c r="B39" i="12"/>
  <c r="C39" i="12"/>
  <c r="D39" i="12"/>
  <c r="E39" i="12"/>
  <c r="F39" i="12"/>
  <c r="B40" i="12"/>
  <c r="C40" i="12"/>
  <c r="D40" i="12"/>
  <c r="E40" i="12"/>
  <c r="F40" i="12"/>
  <c r="B41" i="12"/>
  <c r="C41" i="12"/>
  <c r="D41" i="12"/>
  <c r="E41" i="12"/>
  <c r="F41" i="12"/>
  <c r="B42" i="12"/>
  <c r="C42" i="12"/>
  <c r="D42" i="12"/>
  <c r="E42" i="12"/>
  <c r="F42" i="12"/>
  <c r="B43" i="12"/>
  <c r="C43" i="12"/>
  <c r="D43" i="12"/>
  <c r="E43" i="12"/>
  <c r="F43" i="12"/>
  <c r="B44" i="12"/>
  <c r="C44" i="12"/>
  <c r="D44" i="12"/>
  <c r="E44" i="12"/>
  <c r="F44" i="12"/>
  <c r="B45" i="12"/>
  <c r="C45" i="12"/>
  <c r="D45" i="12"/>
  <c r="E45" i="12"/>
  <c r="F45" i="12"/>
  <c r="B46" i="12"/>
  <c r="C46" i="12"/>
  <c r="D46" i="12"/>
  <c r="E46" i="12"/>
  <c r="F46" i="12"/>
  <c r="B47" i="12"/>
  <c r="C47" i="12"/>
  <c r="D47" i="12"/>
  <c r="E47" i="12"/>
  <c r="F47" i="12"/>
  <c r="B48" i="12"/>
  <c r="C48" i="12"/>
  <c r="D48" i="12"/>
  <c r="E48" i="12"/>
  <c r="F48" i="12"/>
  <c r="B49" i="12"/>
  <c r="C49" i="12"/>
  <c r="D49" i="12"/>
  <c r="E49" i="12"/>
  <c r="F49" i="12"/>
  <c r="B50" i="12"/>
  <c r="C50" i="12"/>
  <c r="D50" i="12"/>
  <c r="E50" i="12"/>
  <c r="F50" i="12"/>
  <c r="B51" i="12"/>
  <c r="C51" i="12"/>
  <c r="D51" i="12"/>
  <c r="E51" i="12"/>
  <c r="F51" i="12"/>
  <c r="B52" i="12"/>
  <c r="C52" i="12"/>
  <c r="D52" i="12"/>
  <c r="E52" i="12"/>
  <c r="F52" i="12"/>
  <c r="B53" i="12"/>
  <c r="C53" i="12"/>
  <c r="D53" i="12"/>
  <c r="E53" i="12"/>
  <c r="F53" i="12"/>
  <c r="B54" i="12"/>
  <c r="C54" i="12"/>
  <c r="D54" i="12"/>
  <c r="E54" i="12"/>
  <c r="F54" i="12"/>
  <c r="B55" i="12"/>
  <c r="C55" i="12"/>
  <c r="D55" i="12"/>
  <c r="E55" i="12"/>
  <c r="F55" i="12"/>
  <c r="B56" i="12"/>
  <c r="C56" i="12"/>
  <c r="D56" i="12"/>
  <c r="E56" i="12"/>
  <c r="F56" i="12"/>
  <c r="B57" i="12"/>
  <c r="C57" i="12"/>
  <c r="D57" i="12"/>
  <c r="E57" i="12"/>
  <c r="F57" i="12"/>
  <c r="B58" i="12"/>
  <c r="C58" i="12"/>
  <c r="D58" i="12"/>
  <c r="E58" i="12"/>
  <c r="F58" i="12"/>
  <c r="B59" i="12"/>
  <c r="C59" i="12"/>
  <c r="D59" i="12"/>
  <c r="E59" i="12"/>
  <c r="F59" i="12"/>
  <c r="B60" i="12"/>
  <c r="C60" i="12"/>
  <c r="D60" i="12"/>
  <c r="E60" i="12"/>
  <c r="F60" i="12"/>
  <c r="B61" i="12"/>
  <c r="C61" i="12"/>
  <c r="D61" i="12"/>
  <c r="E61" i="12"/>
  <c r="F61" i="12"/>
  <c r="B62" i="12"/>
  <c r="C62" i="12"/>
  <c r="D62" i="12"/>
  <c r="E62" i="12"/>
  <c r="F62" i="12"/>
  <c r="B63" i="12"/>
  <c r="C63" i="12"/>
  <c r="D63" i="12"/>
  <c r="E63" i="12"/>
  <c r="F63" i="12"/>
  <c r="B64" i="12"/>
  <c r="C64" i="12"/>
  <c r="D64" i="12"/>
  <c r="E64" i="12"/>
  <c r="F64" i="12"/>
  <c r="B65" i="12"/>
  <c r="C65" i="12"/>
  <c r="D65" i="12"/>
  <c r="E65" i="12"/>
  <c r="F65" i="12"/>
  <c r="B66" i="12"/>
  <c r="C66" i="12"/>
  <c r="D66" i="12"/>
  <c r="E66" i="12"/>
  <c r="F66" i="12"/>
  <c r="B67" i="12"/>
  <c r="C67" i="12"/>
  <c r="D67" i="12"/>
  <c r="E67" i="12"/>
  <c r="F67" i="12"/>
  <c r="B68" i="12"/>
  <c r="C68" i="12"/>
  <c r="D68" i="12"/>
  <c r="E68" i="12"/>
  <c r="F68" i="12"/>
  <c r="B69" i="12"/>
  <c r="C69" i="12"/>
  <c r="D69" i="12"/>
  <c r="E69" i="12"/>
  <c r="F69" i="12"/>
  <c r="B70" i="12"/>
  <c r="C70" i="12"/>
  <c r="D70" i="12"/>
  <c r="E70" i="12"/>
  <c r="F70" i="12"/>
  <c r="B71" i="12"/>
  <c r="C71" i="12"/>
  <c r="D71" i="12"/>
  <c r="E71" i="12"/>
  <c r="F71" i="12"/>
  <c r="B72" i="12"/>
  <c r="C72" i="12"/>
  <c r="D72" i="12"/>
  <c r="E72" i="12"/>
  <c r="F72" i="12"/>
  <c r="B73" i="12"/>
  <c r="C73" i="12"/>
  <c r="D73" i="12"/>
  <c r="E73" i="12"/>
  <c r="F73" i="12"/>
  <c r="B74" i="12"/>
  <c r="C74" i="12"/>
  <c r="D74" i="12"/>
  <c r="E74" i="12"/>
  <c r="F74" i="12"/>
  <c r="B75" i="12"/>
  <c r="C75" i="12"/>
  <c r="D75" i="12"/>
  <c r="E75" i="12"/>
  <c r="F75" i="12"/>
  <c r="B76" i="12"/>
  <c r="C76" i="12"/>
  <c r="D76" i="12"/>
  <c r="E76" i="12"/>
  <c r="F76" i="12"/>
  <c r="B77" i="12"/>
  <c r="C77" i="12"/>
  <c r="D77" i="12"/>
  <c r="E77" i="12"/>
  <c r="F77" i="12"/>
  <c r="B78" i="12"/>
  <c r="C78" i="12"/>
  <c r="D78" i="12"/>
  <c r="E78" i="12"/>
  <c r="F78" i="12"/>
  <c r="B79" i="12"/>
  <c r="C79" i="12"/>
  <c r="D79" i="12"/>
  <c r="E79" i="12"/>
  <c r="F79" i="12"/>
  <c r="B80" i="12"/>
  <c r="C80" i="12"/>
  <c r="D80" i="12"/>
  <c r="E80" i="12"/>
  <c r="F80" i="12"/>
  <c r="B81" i="12"/>
  <c r="C81" i="12"/>
  <c r="D81" i="12"/>
  <c r="E81" i="12"/>
  <c r="F81" i="12"/>
  <c r="B82" i="12"/>
  <c r="C82" i="12"/>
  <c r="D82" i="12"/>
  <c r="E82" i="12"/>
  <c r="F82" i="12"/>
  <c r="B83" i="12"/>
  <c r="C83" i="12"/>
  <c r="D83" i="12"/>
  <c r="E83" i="12"/>
  <c r="F83" i="12"/>
  <c r="B84" i="12"/>
  <c r="C84" i="12"/>
  <c r="D84" i="12"/>
  <c r="E84" i="12"/>
  <c r="F84" i="12"/>
  <c r="B85" i="12"/>
  <c r="C85" i="12"/>
  <c r="D85" i="12"/>
  <c r="E85" i="12"/>
  <c r="F85" i="12"/>
  <c r="B86" i="12"/>
  <c r="C86" i="12"/>
  <c r="D86" i="12"/>
  <c r="E86" i="12"/>
  <c r="F86" i="12"/>
  <c r="B87" i="12"/>
  <c r="C87" i="12"/>
  <c r="D87" i="12"/>
  <c r="E87" i="12"/>
  <c r="F87" i="12"/>
  <c r="B88" i="12"/>
  <c r="C88" i="12"/>
  <c r="D88" i="12"/>
  <c r="E88" i="12"/>
  <c r="F88" i="12"/>
  <c r="B89" i="12"/>
  <c r="C89" i="12"/>
  <c r="D89" i="12"/>
  <c r="E89" i="12"/>
  <c r="F89" i="12"/>
  <c r="B90" i="12"/>
  <c r="C90" i="12"/>
  <c r="D90" i="12"/>
  <c r="E90" i="12"/>
  <c r="F90" i="12"/>
  <c r="B91" i="12"/>
  <c r="C91" i="12"/>
  <c r="D91" i="12"/>
  <c r="E91" i="12"/>
  <c r="F91" i="12"/>
  <c r="B92" i="12"/>
  <c r="C92" i="12"/>
  <c r="D92" i="12"/>
  <c r="E92" i="12"/>
  <c r="F92" i="12"/>
  <c r="B93" i="12"/>
  <c r="C93" i="12"/>
  <c r="D93" i="12"/>
  <c r="E93" i="12"/>
  <c r="F93" i="12"/>
  <c r="B94" i="12"/>
  <c r="C94" i="12"/>
  <c r="D94" i="12"/>
  <c r="E94" i="12"/>
  <c r="F94" i="12"/>
  <c r="B95" i="12"/>
  <c r="C95" i="12"/>
  <c r="D95" i="12"/>
  <c r="E95" i="12"/>
  <c r="F95" i="12"/>
  <c r="B96" i="12"/>
  <c r="C96" i="12"/>
  <c r="D96" i="12"/>
  <c r="E96" i="12"/>
  <c r="F96" i="12"/>
  <c r="B97" i="12"/>
  <c r="C97" i="12"/>
  <c r="D97" i="12"/>
  <c r="E97" i="12"/>
  <c r="F97" i="12"/>
  <c r="B98" i="12"/>
  <c r="C98" i="12"/>
  <c r="D98" i="12"/>
  <c r="E98" i="12"/>
  <c r="F98" i="12"/>
  <c r="B99" i="12"/>
  <c r="C99" i="12"/>
  <c r="D99" i="12"/>
  <c r="E99" i="12"/>
  <c r="F99" i="12"/>
  <c r="B100" i="12"/>
  <c r="C100" i="12"/>
  <c r="D100" i="12"/>
  <c r="E100" i="12"/>
  <c r="F100" i="12"/>
  <c r="B101" i="12"/>
  <c r="C101" i="12"/>
  <c r="D101" i="12"/>
  <c r="E101" i="12"/>
  <c r="F101" i="12"/>
  <c r="B102" i="12"/>
  <c r="C102" i="12"/>
  <c r="D102" i="12"/>
  <c r="E102" i="12"/>
  <c r="F102" i="12"/>
  <c r="B103" i="12"/>
  <c r="C103" i="12"/>
  <c r="D103" i="12"/>
  <c r="E103" i="12"/>
  <c r="F103" i="12"/>
  <c r="B104" i="12"/>
  <c r="C104" i="12"/>
  <c r="D104" i="12"/>
  <c r="E104" i="12"/>
  <c r="F104" i="12"/>
  <c r="B105" i="12"/>
  <c r="C105" i="12"/>
  <c r="D105" i="12"/>
  <c r="E105" i="12"/>
  <c r="F105" i="12"/>
  <c r="B106" i="12"/>
  <c r="C106" i="12"/>
  <c r="D106" i="12"/>
  <c r="E106" i="12"/>
  <c r="F106" i="12"/>
  <c r="B107" i="12"/>
  <c r="C107" i="12"/>
  <c r="D107" i="12"/>
  <c r="E107" i="12"/>
  <c r="F107" i="12"/>
  <c r="B108" i="12"/>
  <c r="C108" i="12"/>
  <c r="D108" i="12"/>
  <c r="E108" i="12"/>
  <c r="F108" i="12"/>
  <c r="B109" i="12"/>
  <c r="C109" i="12"/>
  <c r="D109" i="12"/>
  <c r="E109" i="12"/>
  <c r="F109" i="12"/>
  <c r="B110" i="12"/>
  <c r="C110" i="12"/>
  <c r="D110" i="12"/>
  <c r="E110" i="12"/>
  <c r="F110" i="12"/>
  <c r="B111" i="12"/>
  <c r="C111" i="12"/>
  <c r="D111" i="12"/>
  <c r="E111" i="12"/>
  <c r="F111" i="12"/>
  <c r="B112" i="12"/>
  <c r="C112" i="12"/>
  <c r="D112" i="12"/>
  <c r="E112" i="12"/>
  <c r="F112" i="12"/>
  <c r="B113" i="12"/>
  <c r="C113" i="12"/>
  <c r="D113" i="12"/>
  <c r="E113" i="12"/>
  <c r="F113" i="12"/>
  <c r="B114" i="12"/>
  <c r="C114" i="12"/>
  <c r="D114" i="12"/>
  <c r="E114" i="12"/>
  <c r="F114" i="12"/>
  <c r="B115" i="12"/>
  <c r="C115" i="12"/>
  <c r="D115" i="12"/>
  <c r="E115" i="12"/>
  <c r="F115" i="12"/>
  <c r="B116" i="12"/>
  <c r="C116" i="12"/>
  <c r="D116" i="12"/>
  <c r="E116" i="12"/>
  <c r="F116" i="12"/>
  <c r="B117" i="12"/>
  <c r="C117" i="12"/>
  <c r="D117" i="12"/>
  <c r="E117" i="12"/>
  <c r="F117" i="12"/>
  <c r="B118" i="12"/>
  <c r="C118" i="12"/>
  <c r="D118" i="12"/>
  <c r="E118" i="12"/>
  <c r="F118" i="12"/>
  <c r="B119" i="12"/>
  <c r="C119" i="12"/>
  <c r="D119" i="12"/>
  <c r="E119" i="12"/>
  <c r="F119" i="12"/>
  <c r="B120" i="12"/>
  <c r="C120" i="12"/>
  <c r="D120" i="12"/>
  <c r="E120" i="12"/>
  <c r="F120" i="12"/>
  <c r="B121" i="12"/>
  <c r="C121" i="12"/>
  <c r="D121" i="12"/>
  <c r="E121" i="12"/>
  <c r="F121" i="12"/>
  <c r="B122" i="12"/>
  <c r="C122" i="12"/>
  <c r="D122" i="12"/>
  <c r="E122" i="12"/>
  <c r="F122" i="12"/>
  <c r="B123" i="12"/>
  <c r="C123" i="12"/>
  <c r="D123" i="12"/>
  <c r="E123" i="12"/>
  <c r="F123" i="12"/>
  <c r="B124" i="12"/>
  <c r="C124" i="12"/>
  <c r="D124" i="12"/>
  <c r="E124" i="12"/>
  <c r="F124" i="12"/>
  <c r="B125" i="12"/>
  <c r="C125" i="12"/>
  <c r="D125" i="12"/>
  <c r="E125" i="12"/>
  <c r="F125" i="12"/>
  <c r="B126" i="12"/>
  <c r="C126" i="12"/>
  <c r="D126" i="12"/>
  <c r="E126" i="12"/>
  <c r="F126" i="12"/>
  <c r="B127" i="12"/>
  <c r="C127" i="12"/>
  <c r="D127" i="12"/>
  <c r="E127" i="12"/>
  <c r="F127" i="12"/>
  <c r="B128" i="12"/>
  <c r="C128" i="12"/>
  <c r="D128" i="12"/>
  <c r="E128" i="12"/>
  <c r="F128" i="12"/>
  <c r="B129" i="12"/>
  <c r="C129" i="12"/>
  <c r="D129" i="12"/>
  <c r="E129" i="12"/>
  <c r="F129" i="12"/>
  <c r="B130" i="12"/>
  <c r="C130" i="12"/>
  <c r="D130" i="12"/>
  <c r="E130" i="12"/>
  <c r="F130" i="12"/>
  <c r="B131" i="12"/>
  <c r="C131" i="12"/>
  <c r="D131" i="12"/>
  <c r="E131" i="12"/>
  <c r="F131" i="12"/>
  <c r="B132" i="12"/>
  <c r="C132" i="12"/>
  <c r="D132" i="12"/>
  <c r="E132" i="12"/>
  <c r="F132" i="12"/>
  <c r="B133" i="12"/>
  <c r="C133" i="12"/>
  <c r="D133" i="12"/>
  <c r="E133" i="12"/>
  <c r="F133" i="12"/>
  <c r="B134" i="12"/>
  <c r="C134" i="12"/>
  <c r="D134" i="12"/>
  <c r="E134" i="12"/>
  <c r="F134" i="12"/>
  <c r="B135" i="12"/>
  <c r="C135" i="12"/>
  <c r="D135" i="12"/>
  <c r="E135" i="12"/>
  <c r="F135" i="12"/>
  <c r="B136" i="12"/>
  <c r="C136" i="12"/>
  <c r="D136" i="12"/>
  <c r="E136" i="12"/>
  <c r="F136" i="12"/>
  <c r="B137" i="12"/>
  <c r="C137" i="12"/>
  <c r="D137" i="12"/>
  <c r="E137" i="12"/>
  <c r="F137" i="12"/>
  <c r="F155" i="23" s="1"/>
  <c r="H155" i="23" s="1"/>
  <c r="J155" i="23" s="1"/>
  <c r="L155" i="23" s="1"/>
  <c r="F109" i="23" l="1"/>
  <c r="H109" i="23" s="1"/>
  <c r="J109" i="23" s="1"/>
  <c r="L109" i="23" s="1"/>
  <c r="F30" i="23" l="1"/>
  <c r="H30" i="23" s="1"/>
  <c r="J30" i="23" s="1"/>
  <c r="L30" i="23" s="1"/>
  <c r="F148" i="23"/>
  <c r="H148" i="23" s="1"/>
  <c r="J148" i="23" s="1"/>
  <c r="L148" i="23" s="1"/>
  <c r="F130" i="23"/>
  <c r="H130" i="23" s="1"/>
  <c r="J130" i="23" s="1"/>
  <c r="L130" i="23" s="1"/>
  <c r="F119" i="23"/>
  <c r="H119" i="23" s="1"/>
  <c r="J119" i="23" s="1"/>
  <c r="L119" i="23" s="1"/>
  <c r="F152" i="23"/>
  <c r="H152" i="23" s="1"/>
  <c r="J152" i="23" s="1"/>
  <c r="L152" i="23" s="1"/>
  <c r="F25" i="23"/>
  <c r="H25" i="23" s="1"/>
  <c r="J25" i="23" s="1"/>
  <c r="L25" i="23" s="1"/>
  <c r="F144" i="23"/>
  <c r="H144" i="23" s="1"/>
  <c r="J144" i="23" s="1"/>
  <c r="L144" i="23" s="1"/>
  <c r="F150" i="23"/>
  <c r="H150" i="23" s="1"/>
  <c r="J150" i="23" s="1"/>
  <c r="L150" i="23" s="1"/>
  <c r="F75" i="23"/>
  <c r="H75" i="23" s="1"/>
  <c r="J75" i="23" s="1"/>
  <c r="L75" i="23" s="1"/>
  <c r="F97" i="23"/>
  <c r="H97" i="23" s="1"/>
  <c r="J97" i="23" s="1"/>
  <c r="L97" i="23" s="1"/>
  <c r="F37" i="23"/>
  <c r="H37" i="23" s="1"/>
  <c r="J37" i="23" s="1"/>
  <c r="L37" i="23" s="1"/>
  <c r="F42" i="23"/>
  <c r="H42" i="23" s="1"/>
  <c r="J42" i="23" s="1"/>
  <c r="L42" i="23" s="1"/>
  <c r="F121" i="23"/>
  <c r="H121" i="23" s="1"/>
  <c r="J121" i="23" s="1"/>
  <c r="L121" i="23" s="1"/>
  <c r="F88" i="23"/>
  <c r="H88" i="23" s="1"/>
  <c r="J88" i="23" s="1"/>
  <c r="L88" i="23" s="1"/>
  <c r="F66" i="23"/>
  <c r="H66" i="23" s="1"/>
  <c r="J66" i="23" s="1"/>
  <c r="L66" i="23" s="1"/>
  <c r="F112" i="23"/>
  <c r="H112" i="23" s="1"/>
  <c r="J112" i="23" s="1"/>
  <c r="L112" i="23" s="1"/>
  <c r="F154" i="23"/>
  <c r="H154" i="23" s="1"/>
  <c r="J154" i="23" s="1"/>
  <c r="L154" i="23" s="1"/>
  <c r="F135" i="23"/>
  <c r="H135" i="23" s="1"/>
  <c r="J135" i="23" s="1"/>
  <c r="L135" i="23" s="1"/>
  <c r="F143" i="23"/>
  <c r="H143" i="23" s="1"/>
  <c r="J143" i="23" s="1"/>
  <c r="L143" i="23" s="1"/>
  <c r="F146" i="23"/>
  <c r="H146" i="23" s="1"/>
  <c r="J146" i="23" s="1"/>
  <c r="L146" i="23" s="1"/>
  <c r="F153" i="23"/>
  <c r="H153" i="23" s="1"/>
  <c r="J153" i="23" s="1"/>
  <c r="L153" i="23" s="1"/>
  <c r="F103" i="23"/>
  <c r="H103" i="23" s="1"/>
  <c r="J103" i="23" s="1"/>
  <c r="L103" i="23" s="1"/>
  <c r="F110" i="23"/>
  <c r="H110" i="23" s="1"/>
  <c r="J110" i="23" s="1"/>
  <c r="L110" i="23" s="1"/>
  <c r="F80" i="23"/>
  <c r="H80" i="23" s="1"/>
  <c r="J80" i="23" s="1"/>
  <c r="L80" i="23" s="1"/>
  <c r="F115" i="23"/>
  <c r="H115" i="23" s="1"/>
  <c r="J115" i="23" s="1"/>
  <c r="L115" i="23" s="1"/>
  <c r="F124" i="23"/>
  <c r="H124" i="23" s="1"/>
  <c r="J124" i="23" s="1"/>
  <c r="L124" i="23" s="1"/>
  <c r="F101" i="23"/>
  <c r="H101" i="23" s="1"/>
  <c r="J101" i="23" s="1"/>
  <c r="L101" i="23" s="1"/>
  <c r="F86" i="23"/>
  <c r="H86" i="23" s="1"/>
  <c r="J86" i="23" s="1"/>
  <c r="L86" i="23" s="1"/>
  <c r="F117" i="23"/>
  <c r="H117" i="23" s="1"/>
  <c r="J117" i="23" s="1"/>
  <c r="L117" i="23" s="1"/>
  <c r="F61" i="23"/>
  <c r="H61" i="23" s="1"/>
  <c r="J61" i="23" s="1"/>
  <c r="L61" i="23" s="1"/>
  <c r="F114" i="23"/>
  <c r="H114" i="23" s="1"/>
  <c r="J114" i="23" s="1"/>
  <c r="L114" i="23" s="1"/>
  <c r="F133" i="23"/>
  <c r="H133" i="23" s="1"/>
  <c r="J133" i="23" s="1"/>
  <c r="L133" i="23" s="1"/>
  <c r="F77" i="23"/>
  <c r="H77" i="23" s="1"/>
  <c r="J77" i="23" s="1"/>
  <c r="L77" i="23" s="1"/>
  <c r="F53" i="23"/>
  <c r="H53" i="23" s="1"/>
  <c r="J53" i="23" s="1"/>
  <c r="L53" i="23" s="1"/>
  <c r="F145" i="23"/>
  <c r="H145" i="23" s="1"/>
  <c r="J145" i="23" s="1"/>
  <c r="L145" i="23" s="1"/>
  <c r="F83" i="23"/>
  <c r="H83" i="23" s="1"/>
  <c r="J83" i="23" s="1"/>
  <c r="L83" i="23" s="1"/>
  <c r="F92" i="23"/>
  <c r="H92" i="23" s="1"/>
  <c r="J92" i="23" s="1"/>
  <c r="L92" i="23" s="1"/>
  <c r="F113" i="23"/>
  <c r="H113" i="23" s="1"/>
  <c r="J113" i="23" s="1"/>
  <c r="L113" i="23" s="1"/>
  <c r="F49" i="23"/>
  <c r="H49" i="23" s="1"/>
  <c r="J49" i="23" s="1"/>
  <c r="L49" i="23" s="1"/>
  <c r="F126" i="23"/>
  <c r="H126" i="23" s="1"/>
  <c r="J126" i="23" s="1"/>
  <c r="L126" i="23" s="1"/>
  <c r="F24" i="23"/>
  <c r="H24" i="23" s="1"/>
  <c r="J24" i="23" s="1"/>
  <c r="L24" i="23" s="1"/>
  <c r="F123" i="23"/>
  <c r="H123" i="23" s="1"/>
  <c r="J123" i="23" s="1"/>
  <c r="L123" i="23" s="1"/>
  <c r="F151" i="23"/>
  <c r="H151" i="23" s="1"/>
  <c r="J151" i="23" s="1"/>
  <c r="L151" i="23" s="1"/>
  <c r="F39" i="23"/>
  <c r="H39" i="23" s="1"/>
  <c r="J39" i="23" s="1"/>
  <c r="L39" i="23" s="1"/>
  <c r="F34" i="23"/>
  <c r="H34" i="23" s="1"/>
  <c r="J34" i="23" s="1"/>
  <c r="L34" i="23" s="1"/>
  <c r="F52" i="23"/>
  <c r="H52" i="23" s="1"/>
  <c r="J52" i="23" s="1"/>
  <c r="L52" i="23" s="1"/>
  <c r="F22" i="23"/>
  <c r="H22" i="23" s="1"/>
  <c r="J22" i="23" s="1"/>
  <c r="L22" i="23" s="1"/>
  <c r="F35" i="23"/>
  <c r="H35" i="23" s="1"/>
  <c r="J35" i="23" s="1"/>
  <c r="L35" i="23" s="1"/>
  <c r="F67" i="23"/>
  <c r="H67" i="23" s="1"/>
  <c r="J67" i="23" s="1"/>
  <c r="L67" i="23" s="1"/>
  <c r="F96" i="23"/>
  <c r="H96" i="23" s="1"/>
  <c r="J96" i="23" s="1"/>
  <c r="L96" i="23" s="1"/>
  <c r="F41" i="23"/>
  <c r="H41" i="23" s="1"/>
  <c r="J41" i="23" s="1"/>
  <c r="L41" i="23" s="1"/>
  <c r="F140" i="23"/>
  <c r="H140" i="23" s="1"/>
  <c r="J140" i="23" s="1"/>
  <c r="L140" i="23" s="1"/>
  <c r="F116" i="23"/>
  <c r="H116" i="23" s="1"/>
  <c r="J116" i="23" s="1"/>
  <c r="L116" i="23" s="1"/>
  <c r="F73" i="23"/>
  <c r="H73" i="23" s="1"/>
  <c r="J73" i="23" s="1"/>
  <c r="L73" i="23" s="1"/>
  <c r="F98" i="23"/>
  <c r="H98" i="23" s="1"/>
  <c r="J98" i="23" s="1"/>
  <c r="L98" i="23" s="1"/>
  <c r="F137" i="23"/>
  <c r="H137" i="23" s="1"/>
  <c r="J137" i="23" s="1"/>
  <c r="L137" i="23" s="1"/>
  <c r="F142" i="23"/>
  <c r="H142" i="23" s="1"/>
  <c r="J142" i="23" s="1"/>
  <c r="L142" i="23" s="1"/>
  <c r="F23" i="23"/>
  <c r="H23" i="23" s="1"/>
  <c r="J23" i="23" s="1"/>
  <c r="L23" i="23" s="1"/>
  <c r="F54" i="23"/>
  <c r="H54" i="23" s="1"/>
  <c r="J54" i="23" s="1"/>
  <c r="L54" i="23" s="1"/>
  <c r="F59" i="23"/>
  <c r="H59" i="23" s="1"/>
  <c r="J59" i="23" s="1"/>
  <c r="L59" i="23" s="1"/>
  <c r="F136" i="23"/>
  <c r="H136" i="23" s="1"/>
  <c r="J136" i="23" s="1"/>
  <c r="L136" i="23" s="1"/>
  <c r="F120" i="23"/>
  <c r="H120" i="23" s="1"/>
  <c r="J120" i="23" s="1"/>
  <c r="L120" i="23" s="1"/>
  <c r="F64" i="23"/>
  <c r="H64" i="23" s="1"/>
  <c r="J64" i="23" s="1"/>
  <c r="L64" i="23" s="1"/>
  <c r="F69" i="23"/>
  <c r="H69" i="23" s="1"/>
  <c r="J69" i="23" s="1"/>
  <c r="L69" i="23" s="1"/>
  <c r="F85" i="23"/>
  <c r="H85" i="23" s="1"/>
  <c r="J85" i="23" s="1"/>
  <c r="L85" i="23" s="1"/>
  <c r="F127" i="23"/>
  <c r="H127" i="23" s="1"/>
  <c r="J127" i="23" s="1"/>
  <c r="L127" i="23" s="1"/>
  <c r="F147" i="23"/>
  <c r="H147" i="23" s="1"/>
  <c r="J147" i="23" s="1"/>
  <c r="L147" i="23" s="1"/>
  <c r="F89" i="23"/>
  <c r="H89" i="23" s="1"/>
  <c r="J89" i="23" s="1"/>
  <c r="L89" i="23" s="1"/>
  <c r="F27" i="23"/>
  <c r="H27" i="23" s="1"/>
  <c r="J27" i="23" s="1"/>
  <c r="L27" i="23" s="1"/>
  <c r="F90" i="23"/>
  <c r="H90" i="23" s="1"/>
  <c r="J90" i="23" s="1"/>
  <c r="L90" i="23" s="1"/>
  <c r="F70" i="23"/>
  <c r="H70" i="23" s="1"/>
  <c r="J70" i="23" s="1"/>
  <c r="L70" i="23" s="1"/>
  <c r="F63" i="23"/>
  <c r="H63" i="23" s="1"/>
  <c r="J63" i="23" s="1"/>
  <c r="L63" i="23" s="1"/>
  <c r="F58" i="23"/>
  <c r="H58" i="23" s="1"/>
  <c r="J58" i="23" s="1"/>
  <c r="L58" i="23" s="1"/>
  <c r="F79" i="23"/>
  <c r="H79" i="23" s="1"/>
  <c r="J79" i="23" s="1"/>
  <c r="L79" i="23" s="1"/>
  <c r="F65" i="23"/>
  <c r="H65" i="23" s="1"/>
  <c r="J65" i="23" s="1"/>
  <c r="L65" i="23" s="1"/>
  <c r="F76" i="23"/>
  <c r="H76" i="23" s="1"/>
  <c r="J76" i="23" s="1"/>
  <c r="L76" i="23" s="1"/>
  <c r="F102" i="23"/>
  <c r="H102" i="23" s="1"/>
  <c r="J102" i="23" s="1"/>
  <c r="L102" i="23" s="1"/>
  <c r="F82" i="23"/>
  <c r="H82" i="23" s="1"/>
  <c r="J82" i="23" s="1"/>
  <c r="L82" i="23" s="1"/>
  <c r="F111" i="23"/>
  <c r="H111" i="23" s="1"/>
  <c r="J111" i="23" s="1"/>
  <c r="L111" i="23" s="1"/>
  <c r="F60" i="23"/>
  <c r="H60" i="23" s="1"/>
  <c r="J60" i="23" s="1"/>
  <c r="L60" i="23" s="1"/>
  <c r="F26" i="23"/>
  <c r="H26" i="23" s="1"/>
  <c r="J26" i="23" s="1"/>
  <c r="L26" i="23" s="1"/>
  <c r="F45" i="23"/>
  <c r="H45" i="23" s="1"/>
  <c r="J45" i="23" s="1"/>
  <c r="L45" i="23" s="1"/>
  <c r="F139" i="23"/>
  <c r="H139" i="23" s="1"/>
  <c r="J139" i="23" s="1"/>
  <c r="L139" i="23" s="1"/>
  <c r="F55" i="23"/>
  <c r="H55" i="23" s="1"/>
  <c r="J55" i="23" s="1"/>
  <c r="L55" i="23" s="1"/>
  <c r="F99" i="23"/>
  <c r="H99" i="23" s="1"/>
  <c r="J99" i="23" s="1"/>
  <c r="L99" i="23" s="1"/>
  <c r="F149" i="23"/>
  <c r="H149" i="23" s="1"/>
  <c r="J149" i="23" s="1"/>
  <c r="L149" i="23" s="1"/>
  <c r="F161" i="23"/>
  <c r="H161" i="23" s="1"/>
  <c r="J161" i="23" s="1"/>
  <c r="L161" i="23" s="1"/>
  <c r="F56" i="23"/>
  <c r="H56" i="23" s="1"/>
  <c r="J56" i="23" s="1"/>
  <c r="L56" i="23" s="1"/>
  <c r="F94" i="23"/>
  <c r="H94" i="23" s="1"/>
  <c r="J94" i="23" s="1"/>
  <c r="L94" i="23" s="1"/>
  <c r="F106" i="23"/>
  <c r="H106" i="23" s="1"/>
  <c r="J106" i="23" s="1"/>
  <c r="L106" i="23" s="1"/>
  <c r="F129" i="23"/>
  <c r="H129" i="23" s="1"/>
  <c r="J129" i="23" s="1"/>
  <c r="L129" i="23" s="1"/>
  <c r="F141" i="23"/>
  <c r="H141" i="23" s="1"/>
  <c r="J141" i="23" s="1"/>
  <c r="L141" i="23" s="1"/>
  <c r="F91" i="23"/>
  <c r="H91" i="23" s="1"/>
  <c r="J91" i="23" s="1"/>
  <c r="L91" i="23" s="1"/>
  <c r="F68" i="23"/>
  <c r="H68" i="23" s="1"/>
  <c r="J68" i="23" s="1"/>
  <c r="L68" i="23" s="1"/>
  <c r="F78" i="23"/>
  <c r="H78" i="23" s="1"/>
  <c r="J78" i="23" s="1"/>
  <c r="L78" i="23" s="1"/>
  <c r="F138" i="23"/>
  <c r="H138" i="23" s="1"/>
  <c r="J138" i="23" s="1"/>
  <c r="L138" i="23" s="1"/>
  <c r="F47" i="23"/>
  <c r="H47" i="23" s="1"/>
  <c r="J47" i="23" s="1"/>
  <c r="L47" i="23" s="1"/>
  <c r="F57" i="23"/>
  <c r="H57" i="23" s="1"/>
  <c r="J57" i="23" s="1"/>
  <c r="L57" i="23" s="1"/>
  <c r="F31" i="23"/>
  <c r="H31" i="23" s="1"/>
  <c r="J31" i="23" s="1"/>
  <c r="L31" i="23" s="1"/>
  <c r="F38" i="23"/>
  <c r="H38" i="23" s="1"/>
  <c r="J38" i="23" s="1"/>
  <c r="L38" i="23" s="1"/>
  <c r="F74" i="23"/>
  <c r="H74" i="23" s="1"/>
  <c r="J74" i="23" s="1"/>
  <c r="L74" i="23" s="1"/>
  <c r="F72" i="23"/>
  <c r="H72" i="23" s="1"/>
  <c r="J72" i="23" s="1"/>
  <c r="L72" i="23" s="1"/>
  <c r="F84" i="23"/>
  <c r="H84" i="23" s="1"/>
  <c r="J84" i="23" s="1"/>
  <c r="L84" i="23" s="1"/>
  <c r="F51" i="23"/>
  <c r="H51" i="23" s="1"/>
  <c r="J51" i="23" s="1"/>
  <c r="L51" i="23" s="1"/>
  <c r="F62" i="23"/>
  <c r="H62" i="23" s="1"/>
  <c r="J62" i="23" s="1"/>
  <c r="L62" i="23" s="1"/>
  <c r="F100" i="23"/>
  <c r="H100" i="23" s="1"/>
  <c r="J100" i="23" s="1"/>
  <c r="L100" i="23" s="1"/>
  <c r="F44" i="23"/>
  <c r="H44" i="23" s="1"/>
  <c r="J44" i="23" s="1"/>
  <c r="L44" i="23" s="1"/>
  <c r="F87" i="23"/>
  <c r="H87" i="23" s="1"/>
  <c r="J87" i="23" s="1"/>
  <c r="L87" i="23" s="1"/>
  <c r="F134" i="23"/>
  <c r="H134" i="23" s="1"/>
  <c r="J134" i="23" s="1"/>
  <c r="L134" i="23" s="1"/>
  <c r="F48" i="23"/>
  <c r="H48" i="23" s="1"/>
  <c r="J48" i="23" s="1"/>
  <c r="L48" i="23" s="1"/>
  <c r="F104" i="23"/>
  <c r="H104" i="23" s="1"/>
  <c r="J104" i="23" s="1"/>
  <c r="L104" i="23" s="1"/>
  <c r="F40" i="23"/>
  <c r="H40" i="23" s="1"/>
  <c r="J40" i="23" s="1"/>
  <c r="L40" i="23" s="1"/>
  <c r="F46" i="23"/>
  <c r="H46" i="23" s="1"/>
  <c r="J46" i="23" s="1"/>
  <c r="L46" i="23" s="1"/>
  <c r="F125" i="23"/>
  <c r="H125" i="23" s="1"/>
  <c r="J125" i="23" s="1"/>
  <c r="L125" i="23" s="1"/>
  <c r="F28" i="23"/>
  <c r="H28" i="23" s="1"/>
  <c r="J28" i="23" s="1"/>
  <c r="L28" i="23" s="1"/>
  <c r="F36" i="23"/>
  <c r="H36" i="23" s="1"/>
  <c r="J36" i="23" s="1"/>
  <c r="L36" i="23" s="1"/>
  <c r="F131" i="23"/>
  <c r="H131" i="23" s="1"/>
  <c r="J131" i="23" s="1"/>
  <c r="L131" i="23" s="1"/>
  <c r="F108" i="23"/>
  <c r="H108" i="23" s="1"/>
  <c r="J108" i="23" s="1"/>
  <c r="L108" i="23" s="1"/>
  <c r="F122" i="23"/>
  <c r="H122" i="23" s="1"/>
  <c r="J122" i="23" s="1"/>
  <c r="L122" i="23" s="1"/>
  <c r="F132" i="23"/>
  <c r="H132" i="23" s="1"/>
  <c r="J132" i="23" s="1"/>
  <c r="L132" i="23" s="1"/>
  <c r="F33" i="23"/>
  <c r="H33" i="23" s="1"/>
  <c r="J33" i="23" s="1"/>
  <c r="L33" i="23" s="1"/>
  <c r="F29" i="23"/>
  <c r="H29" i="23" s="1"/>
  <c r="J29" i="23" s="1"/>
  <c r="L29" i="23" s="1"/>
  <c r="F95" i="23"/>
  <c r="H95" i="23" s="1"/>
  <c r="J95" i="23" s="1"/>
  <c r="L95" i="23" s="1"/>
  <c r="F107" i="23"/>
  <c r="H107" i="23" s="1"/>
  <c r="J107" i="23" s="1"/>
  <c r="L107" i="23" s="1"/>
  <c r="F32" i="23"/>
  <c r="H32" i="23" s="1"/>
  <c r="J32" i="23" s="1"/>
  <c r="L32" i="23" s="1"/>
  <c r="F43" i="23"/>
  <c r="H43" i="23" s="1"/>
  <c r="J43" i="23" s="1"/>
  <c r="L43" i="23" s="1"/>
  <c r="F81" i="23"/>
  <c r="H81" i="23" s="1"/>
  <c r="J81" i="23" s="1"/>
  <c r="L81" i="23" s="1"/>
  <c r="F118" i="23"/>
  <c r="H118" i="23" s="1"/>
  <c r="J118" i="23" s="1"/>
  <c r="L118" i="23" s="1"/>
  <c r="F128" i="23"/>
  <c r="H128" i="23" s="1"/>
  <c r="J128" i="23" s="1"/>
  <c r="L128" i="23" s="1"/>
  <c r="F50" i="23"/>
  <c r="H50" i="23" s="1"/>
  <c r="J50" i="23" s="1"/>
  <c r="L50" i="23" s="1"/>
  <c r="F71" i="23"/>
  <c r="H71" i="23" s="1"/>
  <c r="J71" i="23" s="1"/>
  <c r="L71" i="23" s="1"/>
  <c r="F93" i="23"/>
  <c r="H93" i="23" s="1"/>
  <c r="J93" i="23" s="1"/>
  <c r="L93" i="23" s="1"/>
  <c r="F105" i="23"/>
  <c r="H105" i="23" s="1"/>
  <c r="J105" i="23" s="1"/>
  <c r="L105" i="23" s="1"/>
  <c r="D156" i="23"/>
  <c r="F21" i="23"/>
  <c r="H21" i="23" s="1"/>
  <c r="J21" i="23" s="1"/>
  <c r="L21" i="23" s="1"/>
  <c r="B156" i="23"/>
  <c r="F156" i="23" l="1"/>
  <c r="H156" i="23" s="1"/>
  <c r="J156" i="23" s="1"/>
  <c r="L156" i="23" s="1"/>
  <c r="J16" i="7"/>
  <c r="D17" i="23" s="1"/>
  <c r="I16" i="7"/>
  <c r="B17" i="23" s="1"/>
  <c r="J15" i="7"/>
  <c r="I15" i="7"/>
  <c r="J14" i="7"/>
  <c r="I14" i="7"/>
  <c r="J13" i="7"/>
  <c r="I13" i="7"/>
  <c r="J12" i="7"/>
  <c r="I12" i="7"/>
  <c r="M14" i="7" l="1"/>
  <c r="F17" i="23"/>
  <c r="H17" i="23" s="1"/>
  <c r="H18" i="23" s="1"/>
  <c r="J18" i="23" s="1"/>
  <c r="L18" i="23" s="1"/>
  <c r="M12" i="7"/>
  <c r="K14" i="7"/>
  <c r="L14" i="7" s="1"/>
  <c r="M16" i="7"/>
  <c r="K12" i="7"/>
  <c r="L12" i="7" s="1"/>
  <c r="K16" i="7"/>
  <c r="L16" i="7" s="1"/>
  <c r="K13" i="7"/>
  <c r="L13" i="7" s="1"/>
  <c r="M15" i="7"/>
  <c r="M13" i="7"/>
  <c r="K15" i="7"/>
  <c r="L15" i="7" s="1"/>
  <c r="J17" i="23" l="1"/>
  <c r="L17" i="23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<sst xmlns="http://schemas.openxmlformats.org/spreadsheetml/2006/main" count="784" uniqueCount="211">
  <si>
    <t>Regional Grouping of Contiguous Counties</t>
  </si>
  <si>
    <t>Clayton County, GA</t>
  </si>
  <si>
    <t>Rockdale County, GA</t>
  </si>
  <si>
    <t>Fulton County, GA</t>
  </si>
  <si>
    <t>Douglas County, GA</t>
  </si>
  <si>
    <t>Henry County, GA</t>
  </si>
  <si>
    <t>Burke County, GA</t>
  </si>
  <si>
    <t>Columbia County, GA</t>
  </si>
  <si>
    <t>Glascock County, GA</t>
  </si>
  <si>
    <t>Hancock County, GA</t>
  </si>
  <si>
    <t>Jefferson County, GA</t>
  </si>
  <si>
    <t>Jenkins County, GA</t>
  </si>
  <si>
    <t>Lincoln County, GA</t>
  </si>
  <si>
    <t>McDuffie County, GA</t>
  </si>
  <si>
    <t>Richmond County, GA</t>
  </si>
  <si>
    <t>Taliaferro County, GA</t>
  </si>
  <si>
    <t>Warren County, GA</t>
  </si>
  <si>
    <t>Washington County, GA</t>
  </si>
  <si>
    <t>Wilkes County, GA</t>
  </si>
  <si>
    <t>Bulloch County, GA</t>
  </si>
  <si>
    <t>Glynn County, GA</t>
  </si>
  <si>
    <t>Liberty County, GA</t>
  </si>
  <si>
    <t>McIntosh County, GA</t>
  </si>
  <si>
    <t>Screven County, GA</t>
  </si>
  <si>
    <t>Camden County, GA</t>
  </si>
  <si>
    <t>Long County, GA</t>
  </si>
  <si>
    <t>Franklin County, GA</t>
  </si>
  <si>
    <t>Hart County, GA</t>
  </si>
  <si>
    <t>Rabun County, GA</t>
  </si>
  <si>
    <t>Lumpkin County, GA</t>
  </si>
  <si>
    <t>Stephens County, GA</t>
  </si>
  <si>
    <t>Towns County, GA</t>
  </si>
  <si>
    <t>Union County, GA</t>
  </si>
  <si>
    <t>Appling County, GA</t>
  </si>
  <si>
    <t>Bleckley County, GA</t>
  </si>
  <si>
    <t>Candler County, GA</t>
  </si>
  <si>
    <t>Dodge County, GA</t>
  </si>
  <si>
    <t>Emanuel County, GA</t>
  </si>
  <si>
    <t>Evans County, GA</t>
  </si>
  <si>
    <t>Jeff Davis County, GA</t>
  </si>
  <si>
    <t>Johnson County, GA</t>
  </si>
  <si>
    <t>Laurens County, GA</t>
  </si>
  <si>
    <t>Montgomery County, GA</t>
  </si>
  <si>
    <t>Tattnall County, GA</t>
  </si>
  <si>
    <t>Telfair County, GA</t>
  </si>
  <si>
    <t>Toombs County, GA</t>
  </si>
  <si>
    <t>Treutlen County, GA</t>
  </si>
  <si>
    <t>Wayne County, GA</t>
  </si>
  <si>
    <t>Wheeler County, GA</t>
  </si>
  <si>
    <t>Wilcox County, GA</t>
  </si>
  <si>
    <t>Baldwin County, GA</t>
  </si>
  <si>
    <t>Bibb County, GA</t>
  </si>
  <si>
    <t>Peach County, GA</t>
  </si>
  <si>
    <t>Pulaski County, GA</t>
  </si>
  <si>
    <t>Putnam County, GA</t>
  </si>
  <si>
    <t>Twiggs County, GA</t>
  </si>
  <si>
    <t>Wilkinson County, GA</t>
  </si>
  <si>
    <t>Crawford County, GA</t>
  </si>
  <si>
    <t>Houston County, GA</t>
  </si>
  <si>
    <t>Jones County, GA</t>
  </si>
  <si>
    <t>Monroe County, GA</t>
  </si>
  <si>
    <t>Elbert County, GA</t>
  </si>
  <si>
    <t>Newton County, GA</t>
  </si>
  <si>
    <t>Greene County, GA</t>
  </si>
  <si>
    <t>Jasper County, GA</t>
  </si>
  <si>
    <t>Morgan County, GA</t>
  </si>
  <si>
    <t>Murray County, GA</t>
  </si>
  <si>
    <t>Whitfield County, GA</t>
  </si>
  <si>
    <t>Chattooga County, GA</t>
  </si>
  <si>
    <t>Floyd County, GA</t>
  </si>
  <si>
    <t>Gilmer County, GA</t>
  </si>
  <si>
    <t>Haralson County, GA</t>
  </si>
  <si>
    <t>Fannin County, GA</t>
  </si>
  <si>
    <t>Polk County, GA</t>
  </si>
  <si>
    <t>Pickens County, GA</t>
  </si>
  <si>
    <t>Chattahoochee County, GA</t>
  </si>
  <si>
    <t>Clay County, GA</t>
  </si>
  <si>
    <t>Crisp County, GA</t>
  </si>
  <si>
    <t>Dooly County, GA</t>
  </si>
  <si>
    <t>Harris County, GA</t>
  </si>
  <si>
    <t>Macon County, GA</t>
  </si>
  <si>
    <t>Marion County, GA</t>
  </si>
  <si>
    <t>Muscogee County, GA</t>
  </si>
  <si>
    <t>Quitman County, GA</t>
  </si>
  <si>
    <t>Randolph County, GA</t>
  </si>
  <si>
    <t>Schley County, GA</t>
  </si>
  <si>
    <t>Stewart County, GA</t>
  </si>
  <si>
    <t>Sumter County, GA</t>
  </si>
  <si>
    <t>Talbot County, GA</t>
  </si>
  <si>
    <t>Taylor County, GA</t>
  </si>
  <si>
    <t>Webster County, GA</t>
  </si>
  <si>
    <t>Atkinson County, GA</t>
  </si>
  <si>
    <t>Bacon County, GA</t>
  </si>
  <si>
    <t>Ben Hill County, GA</t>
  </si>
  <si>
    <t>Berrien County, GA</t>
  </si>
  <si>
    <t>Brantley County, GA</t>
  </si>
  <si>
    <t>Charlton County, GA</t>
  </si>
  <si>
    <t>Clinch County, GA</t>
  </si>
  <si>
    <t>Coffee County, GA</t>
  </si>
  <si>
    <t>Cook County, GA</t>
  </si>
  <si>
    <t>Echols County, GA</t>
  </si>
  <si>
    <t>Irwin County, GA</t>
  </si>
  <si>
    <t>Lanier County, GA</t>
  </si>
  <si>
    <t>Pierce County, GA</t>
  </si>
  <si>
    <t>Tift County, GA</t>
  </si>
  <si>
    <t>Turner County, GA</t>
  </si>
  <si>
    <t>Ware County, GA</t>
  </si>
  <si>
    <t>Calhoun County, GA</t>
  </si>
  <si>
    <t>Decatur County, GA</t>
  </si>
  <si>
    <t>Dougherty County, GA</t>
  </si>
  <si>
    <t>Colquitt County, GA</t>
  </si>
  <si>
    <t>Mitchell County, GA</t>
  </si>
  <si>
    <t>Terrell County, GA</t>
  </si>
  <si>
    <t>Seminole County, GA</t>
  </si>
  <si>
    <t>Worth County, GA</t>
  </si>
  <si>
    <t>Baker County, GA</t>
  </si>
  <si>
    <t>Early County, GA</t>
  </si>
  <si>
    <t>Thomas County, GA</t>
  </si>
  <si>
    <t>Grady County, GA</t>
  </si>
  <si>
    <t>Lee County, GA</t>
  </si>
  <si>
    <t>Miller County, GA</t>
  </si>
  <si>
    <t>Butts County, GA</t>
  </si>
  <si>
    <t>Carroll County, GA</t>
  </si>
  <si>
    <t>Lamar County, GA</t>
  </si>
  <si>
    <t>Meriwether County, GA</t>
  </si>
  <si>
    <t>Pike County, GA</t>
  </si>
  <si>
    <t>Spalding County, GA</t>
  </si>
  <si>
    <t>Upson County, GA</t>
  </si>
  <si>
    <t>Cherokee County, GA</t>
  </si>
  <si>
    <t>Bryan County, GA</t>
  </si>
  <si>
    <t>Chatham County, GA</t>
  </si>
  <si>
    <t>Dawson County, GA</t>
  </si>
  <si>
    <t>DeKalb County, GA</t>
  </si>
  <si>
    <t>Effingham County, GA</t>
  </si>
  <si>
    <t>Habersham County, GA</t>
  </si>
  <si>
    <t>Total</t>
  </si>
  <si>
    <t>http://download.bls.gov/pub/time.series/la/</t>
  </si>
  <si>
    <t>Original Data Value</t>
  </si>
  <si>
    <t>Series Id:</t>
  </si>
  <si>
    <t>Not Seasonally Adjusted</t>
  </si>
  <si>
    <t>Years:</t>
  </si>
  <si>
    <t>2014 to 2016</t>
  </si>
  <si>
    <t>Year</t>
  </si>
  <si>
    <t>labor force</t>
  </si>
  <si>
    <t>Start date</t>
  </si>
  <si>
    <t>End date</t>
  </si>
  <si>
    <t>Unemployment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</si>
  <si>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</si>
  <si>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</si>
  <si>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</si>
  <si>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</si>
  <si>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</si>
  <si>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</si>
  <si>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</si>
  <si>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</si>
  <si>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</si>
  <si>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</si>
  <si>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</si>
  <si>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</si>
  <si>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</si>
  <si>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</si>
  <si>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</si>
  <si>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</si>
  <si>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</si>
  <si>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</si>
  <si>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</si>
  <si>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</si>
  <si>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</si>
  <si>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</si>
  <si>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</si>
  <si>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National 24-month unemployment rate</t>
  </si>
  <si>
    <t>Month</t>
  </si>
  <si>
    <t xml:space="preserve">Unemployment Rate
 Unrounded </t>
  </si>
  <si>
    <t>20% Above the National Average Unrounded</t>
  </si>
  <si>
    <t>Lawrenceville city, GA</t>
  </si>
  <si>
    <t>White County, GA</t>
  </si>
  <si>
    <t>Monthly Labor Force Numbers</t>
  </si>
  <si>
    <t>24-Month Labor Force Totals</t>
  </si>
  <si>
    <t>Area</t>
  </si>
  <si>
    <t>Monthly Unemployed Numbers</t>
  </si>
  <si>
    <t>24-Month Unemployed Totals</t>
  </si>
  <si>
    <t>AREAS IN GEORGIA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</si>
  <si>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</si>
  <si>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</si>
  <si>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</si>
  <si>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</si>
  <si>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</si>
  <si>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</si>
  <si>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</si>
  <si>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</si>
  <si>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</si>
  <si>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</si>
  <si>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</si>
  <si>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</si>
  <si>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</si>
  <si>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</si>
  <si>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</si>
  <si>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</si>
  <si>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</si>
  <si>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</si>
  <si>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</si>
  <si>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</si>
  <si>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</si>
  <si>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</si>
  <si>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MAY 2014 - APR 2016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</si>
  <si>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</si>
  <si>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</si>
  <si>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</si>
  <si>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</si>
  <si>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</si>
  <si>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Individual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</si>
</sst>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0"/>
    <numFmt numFmtId="167" formatCode="0.0"/>
    <numFmt numFmtId="168" formatCode="_(* #,##0.0_);_(* \(#,##0.0\);_(* &quot;-&quot;??_);_(@_)"/>
    <numFmt numFmtId="169" formatCode="0.000000"/>
    <numFmt numFmtId="170" formatCode="0.0000"/>
    <numFmt numFmtId="171" formatCode="#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15" fillId="0" borderId="0"/>
    <xf numFmtId="43" fontId="15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3" applyFont="1"/>
    <xf numFmtId="0" fontId="2" fillId="0" borderId="0" xfId="0" applyFont="1"/>
    <xf numFmtId="0" fontId="5" fillId="0" borderId="0" xfId="0" applyFont="1"/>
    <xf numFmtId="0" fontId="5" fillId="0" borderId="0" xfId="0" applyFont="1" applyAlignment="1"/>
    <xf numFmtId="0" fontId="0" fillId="0" borderId="0" xfId="0" applyFill="1"/>
    <xf numFmtId="0" fontId="8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6" fillId="0" borderId="0" xfId="4" applyFont="1"/>
    <xf numFmtId="0" fontId="8" fillId="0" borderId="0" xfId="0" applyFont="1"/>
    <xf numFmtId="0" fontId="8" fillId="0" borderId="1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17" fontId="9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65" fontId="9" fillId="0" borderId="0" xfId="1" applyNumberFormat="1" applyFont="1" applyFill="1" applyBorder="1"/>
    <xf numFmtId="164" fontId="9" fillId="0" borderId="0" xfId="2" applyNumberFormat="1" applyFont="1" applyFill="1" applyBorder="1"/>
    <xf numFmtId="167" fontId="9" fillId="0" borderId="0" xfId="0" applyNumberFormat="1" applyFont="1" applyFill="1" applyBorder="1"/>
    <xf numFmtId="166" fontId="9" fillId="0" borderId="0" xfId="0" applyNumberFormat="1" applyFont="1" applyFill="1" applyBorder="1"/>
    <xf numFmtId="167" fontId="9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0" fillId="0" borderId="0" xfId="1" applyNumberFormat="1" applyFont="1"/>
    <xf numFmtId="0" fontId="8" fillId="0" borderId="0" xfId="0" applyNumberFormat="1" applyFont="1" applyAlignment="1" applyProtection="1">
      <alignment horizontal="left"/>
      <protection locked="0"/>
    </xf>
    <xf numFmtId="0" fontId="11" fillId="0" borderId="0" xfId="4" applyFont="1"/>
    <xf numFmtId="17" fontId="2" fillId="0" borderId="0" xfId="0" applyNumberFormat="1" applyFont="1"/>
    <xf numFmtId="1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8" fillId="0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>
      <alignment horizontal="left"/>
    </xf>
    <xf numFmtId="0" fontId="0" fillId="0" borderId="0" xfId="0"/>
    <xf numFmtId="166" fontId="13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17" fillId="0" borderId="0" xfId="0" applyFont="1"/>
    <xf numFmtId="0" fontId="8" fillId="0" borderId="0" xfId="7" applyFont="1"/>
    <xf numFmtId="165" fontId="9" fillId="0" borderId="0" xfId="8" applyNumberFormat="1" applyFont="1"/>
    <xf numFmtId="0" fontId="9" fillId="0" borderId="0" xfId="7" applyFont="1"/>
    <xf numFmtId="2" fontId="9" fillId="0" borderId="0" xfId="7" applyNumberFormat="1" applyFont="1"/>
    <xf numFmtId="167" fontId="9" fillId="0" borderId="0" xfId="7" applyNumberFormat="1" applyFont="1"/>
    <xf numFmtId="0" fontId="8" fillId="0" borderId="0" xfId="7" applyFont="1" applyFill="1"/>
    <xf numFmtId="0" fontId="18" fillId="2" borderId="2" xfId="7" applyFont="1" applyFill="1" applyBorder="1" applyAlignment="1">
      <alignment horizontal="center"/>
    </xf>
    <xf numFmtId="165" fontId="8" fillId="0" borderId="0" xfId="8" applyNumberFormat="1" applyFont="1" applyAlignment="1">
      <alignment horizontal="center"/>
    </xf>
    <xf numFmtId="0" fontId="8" fillId="0" borderId="0" xfId="3" applyNumberFormat="1" applyFont="1" applyFill="1" applyAlignment="1" applyProtection="1">
      <alignment horizontal="left"/>
      <protection locked="0"/>
    </xf>
    <xf numFmtId="169" fontId="17" fillId="0" borderId="0" xfId="0" applyNumberFormat="1" applyFont="1"/>
    <xf numFmtId="168" fontId="17" fillId="0" borderId="0" xfId="1" applyNumberFormat="1" applyFont="1"/>
    <xf numFmtId="165" fontId="17" fillId="0" borderId="0" xfId="1" applyNumberFormat="1" applyFont="1"/>
    <xf numFmtId="170" fontId="17" fillId="0" borderId="0" xfId="0" applyNumberFormat="1" applyFont="1"/>
    <xf numFmtId="2" fontId="17" fillId="0" borderId="0" xfId="0" applyNumberFormat="1" applyFont="1"/>
    <xf numFmtId="167" fontId="12" fillId="0" borderId="0" xfId="0" applyNumberFormat="1" applyFont="1"/>
    <xf numFmtId="165" fontId="17" fillId="0" borderId="0" xfId="0" applyNumberFormat="1" applyFont="1"/>
    <xf numFmtId="0" fontId="17" fillId="0" borderId="0" xfId="0" applyFont="1" applyFill="1"/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66" fontId="13" fillId="0" borderId="0" xfId="6" applyNumberFormat="1" applyFont="1" applyFill="1" applyAlignment="1">
      <alignment horizontal="right"/>
    </xf>
    <xf numFmtId="165" fontId="8" fillId="0" borderId="0" xfId="8" applyNumberFormat="1" applyFont="1" applyAlignment="1">
      <alignment horizontal="center"/>
    </xf>
    <xf numFmtId="165" fontId="18" fillId="2" borderId="3" xfId="8" applyNumberFormat="1" applyFont="1" applyFill="1" applyBorder="1" applyAlignment="1">
      <alignment horizontal="center"/>
    </xf>
    <xf numFmtId="165" fontId="18" fillId="2" borderId="4" xfId="8" applyNumberFormat="1" applyFont="1" applyFill="1" applyBorder="1" applyAlignment="1">
      <alignment horizontal="center"/>
    </xf>
    <xf numFmtId="0" fontId="18" fillId="2" borderId="3" xfId="7" applyFont="1" applyFill="1" applyBorder="1" applyAlignment="1">
      <alignment horizontal="center"/>
    </xf>
    <xf numFmtId="0" fontId="18" fillId="2" borderId="5" xfId="7" applyFont="1" applyFill="1" applyBorder="1" applyAlignment="1">
      <alignment horizontal="center"/>
    </xf>
    <xf numFmtId="0" fontId="18" fillId="2" borderId="4" xfId="7" applyFont="1" applyFill="1" applyBorder="1" applyAlignment="1">
      <alignment horizontal="center"/>
    </xf>
    <xf numFmtId="0" fontId="8" fillId="0" borderId="0" xfId="7" applyFont="1" applyAlignment="1">
      <alignment horizontal="center"/>
    </xf>
  </cellXfs>
  <cellStyles count="9">
    <cellStyle name="Comma" xfId="1" builtinId="3"/>
    <cellStyle name="Comma 2" xfId="8"/>
    <cellStyle name="Hyperlink" xfId="4" builtinId="8"/>
    <cellStyle name="Normal" xfId="0" builtinId="0"/>
    <cellStyle name="Normal 2" xfId="3"/>
    <cellStyle name="Normal 2 2" xfId="5"/>
    <cellStyle name="Normal 3" xfId="6"/>
    <cellStyle name="Normal_Book4" xfId="7"/>
    <cellStyle name="Percent" xfId="2" builtinId="5"/>
  </cellStyles>
  <dxfs count="9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tabSelected="1" zoomScale="90" zoomScaleNormal="90" workbookViewId="0">
      <selection activeCell="B17" sqref="B17"/>
    </sheetView>
  </sheetViews>
  <sheetFormatPr defaultRowHeight="15" x14ac:dyDescent="0.25"/>
  <cols>
    <col min="1" max="1" width="49.5703125" style="47" customWidth="1"/>
    <col min="2" max="13" width="17.5703125" style="47" customWidth="1"/>
    <col min="16" max="16" width="12.140625" bestFit="1" customWidth="1"/>
  </cols>
  <sheetData>
    <row r="1" spans="1:14" ht="17.25" customHeight="1" x14ac:dyDescent="0.25">
      <c r="A1"/>
      <c r="B1"/>
      <c r="C1"/>
      <c r="D1"/>
      <c r="E1"/>
      <c r="F1"/>
      <c r="G1"/>
      <c r="H1"/>
      <c r="I1"/>
      <c r="J1"/>
      <c r="K1"/>
      <c r="L1"/>
      <c r="M1"/>
    </row>
    <row r="2" spans="1:14" s="1" customFormat="1" ht="17.25" customHeight="1" x14ac:dyDescent="0.25">
      <c r="A2" s="48" t="s">
        <v>181</v>
      </c>
      <c r="B2" s="49"/>
      <c r="C2" s="49"/>
      <c r="D2" s="49"/>
      <c r="E2" s="49"/>
      <c r="F2" s="50"/>
      <c r="G2" s="50"/>
      <c r="H2" s="50"/>
      <c r="I2" s="50"/>
      <c r="J2" s="51"/>
      <c r="K2" s="50"/>
      <c r="L2" s="52"/>
      <c r="M2" s="50"/>
      <c r="N2"/>
    </row>
    <row r="3" spans="1:14" s="1" customFormat="1" ht="17.25" customHeight="1" x14ac:dyDescent="0.25">
      <c r="A3" s="53" t="s">
        <v>204</v>
      </c>
      <c r="B3" s="49"/>
      <c r="C3" s="49"/>
      <c r="D3" s="49"/>
      <c r="E3" s="49"/>
      <c r="F3" s="50"/>
      <c r="G3" s="50"/>
      <c r="H3" s="50"/>
      <c r="I3" s="50"/>
      <c r="J3" s="51"/>
      <c r="K3" s="50"/>
      <c r="L3" s="52"/>
      <c r="M3" s="50"/>
      <c r="N3"/>
    </row>
    <row r="4" spans="1:14" s="1" customFormat="1" ht="17.25" customHeight="1" x14ac:dyDescent="0.25">
      <c r="A4" s="48" t="s">
        <v>182</v>
      </c>
      <c r="B4" s="49"/>
      <c r="C4" s="49"/>
      <c r="D4" s="49"/>
      <c r="E4" s="49"/>
      <c r="F4" s="50"/>
      <c r="G4" s="50"/>
      <c r="H4" s="50"/>
      <c r="I4" s="50"/>
      <c r="J4" s="51"/>
      <c r="K4" s="50"/>
      <c r="L4" s="52"/>
      <c r="M4" s="50"/>
      <c r="N4"/>
    </row>
    <row r="5" spans="1:14" s="1" customFormat="1" ht="17.25" customHeight="1" x14ac:dyDescent="0.25">
      <c r="A5" s="48"/>
      <c r="B5" s="49"/>
      <c r="C5" s="49"/>
      <c r="D5" s="49"/>
      <c r="E5" s="49"/>
      <c r="F5" s="50"/>
      <c r="G5" s="50"/>
      <c r="H5" s="50"/>
      <c r="I5" s="50"/>
      <c r="J5" s="51"/>
      <c r="K5" s="50"/>
      <c r="L5" s="52"/>
      <c r="M5" s="50"/>
      <c r="N5"/>
    </row>
    <row r="6" spans="1:14" s="1" customFormat="1" ht="17.25" customHeight="1" x14ac:dyDescent="0.25">
      <c r="A6" s="54" t="s">
        <v>183</v>
      </c>
      <c r="B6" s="49" t="s">
        <v>184</v>
      </c>
      <c r="C6" s="49"/>
      <c r="D6" s="49"/>
      <c r="E6" s="49"/>
      <c r="F6" s="50"/>
      <c r="G6" s="50"/>
      <c r="H6" s="50"/>
      <c r="I6" s="50"/>
      <c r="J6" s="51"/>
      <c r="K6" s="50"/>
      <c r="L6" s="52"/>
      <c r="M6" s="50"/>
      <c r="N6"/>
    </row>
    <row r="7" spans="1:14" s="1" customFormat="1" ht="17.25" customHeight="1" x14ac:dyDescent="0.25">
      <c r="A7" s="54" t="s">
        <v>185</v>
      </c>
      <c r="B7" s="49" t="s">
        <v>186</v>
      </c>
      <c r="C7" s="49"/>
      <c r="D7" s="49"/>
      <c r="E7" s="49"/>
      <c r="F7" s="50"/>
      <c r="G7" s="50"/>
      <c r="H7" s="50"/>
      <c r="I7" s="50"/>
      <c r="J7" s="51"/>
      <c r="K7" s="50"/>
      <c r="L7" s="52"/>
      <c r="M7" s="50"/>
      <c r="N7"/>
    </row>
    <row r="8" spans="1:14" s="1" customFormat="1" ht="17.25" customHeight="1" x14ac:dyDescent="0.25">
      <c r="A8" s="54" t="s">
        <v>187</v>
      </c>
      <c r="B8" s="49" t="s">
        <v>188</v>
      </c>
      <c r="C8" s="49"/>
      <c r="D8" s="49"/>
      <c r="E8" s="49"/>
      <c r="F8" s="50"/>
      <c r="G8" s="50"/>
      <c r="H8" s="50"/>
      <c r="I8" s="50"/>
      <c r="J8" s="51"/>
      <c r="K8" s="50"/>
      <c r="L8" s="52"/>
      <c r="M8" s="50"/>
      <c r="N8"/>
    </row>
    <row r="9" spans="1:14" s="1" customFormat="1" ht="17.25" customHeight="1" x14ac:dyDescent="0.25">
      <c r="A9" s="54" t="s">
        <v>189</v>
      </c>
      <c r="B9" s="49" t="s">
        <v>190</v>
      </c>
      <c r="C9" s="49"/>
      <c r="D9" s="49"/>
      <c r="E9" s="49"/>
      <c r="F9" s="50"/>
      <c r="G9" s="50"/>
      <c r="H9" s="50"/>
      <c r="I9" s="50"/>
      <c r="J9" s="51"/>
      <c r="K9" s="50"/>
      <c r="L9" s="52"/>
      <c r="M9" s="50"/>
      <c r="N9"/>
    </row>
    <row r="10" spans="1:14" s="1" customFormat="1" ht="17.25" customHeight="1" x14ac:dyDescent="0.25">
      <c r="A10" s="48"/>
      <c r="B10" s="49"/>
      <c r="C10" s="49"/>
      <c r="D10" s="49"/>
      <c r="E10" s="49"/>
      <c r="F10" s="50"/>
      <c r="G10" s="50"/>
      <c r="H10" s="50"/>
      <c r="I10" s="50"/>
      <c r="J10" s="51"/>
      <c r="K10" s="50"/>
      <c r="L10" s="52"/>
      <c r="M10" s="50"/>
      <c r="N10"/>
    </row>
    <row r="11" spans="1:14" s="1" customFormat="1" ht="17.25" customHeight="1" x14ac:dyDescent="0.25">
      <c r="A11" s="48"/>
      <c r="B11" s="70" t="s">
        <v>191</v>
      </c>
      <c r="C11" s="71"/>
      <c r="D11" s="70" t="s">
        <v>192</v>
      </c>
      <c r="E11" s="71"/>
      <c r="F11" s="72" t="s">
        <v>193</v>
      </c>
      <c r="G11" s="73"/>
      <c r="H11" s="73"/>
      <c r="I11" s="74"/>
      <c r="J11" s="72" t="s">
        <v>194</v>
      </c>
      <c r="K11" s="74"/>
      <c r="L11" s="72" t="s">
        <v>195</v>
      </c>
      <c r="M11" s="74"/>
      <c r="N11"/>
    </row>
    <row r="12" spans="1:14" s="1" customFormat="1" ht="17.25" customHeight="1" x14ac:dyDescent="0.25">
      <c r="A12" s="48"/>
      <c r="B12" s="69" t="str">
        <f>$A$3</f>
        <v>MAY 2014 - APR 2016</v>
      </c>
      <c r="C12" s="69"/>
      <c r="D12" s="69" t="str">
        <f t="shared" ref="D12" si="0">$A$3</f>
        <v>MAY 2014 - APR 2016</v>
      </c>
      <c r="E12" s="69"/>
      <c r="F12" s="69" t="str">
        <f t="shared" ref="F12" si="1">$A$3</f>
        <v>MAY 2014 - APR 2016</v>
      </c>
      <c r="G12" s="69"/>
      <c r="H12" s="69" t="str">
        <f t="shared" ref="H12" si="2">$A$3</f>
        <v>MAY 2014 - APR 2016</v>
      </c>
      <c r="I12" s="69"/>
      <c r="J12" s="69" t="str">
        <f t="shared" ref="J12" si="3">$A$3</f>
        <v>MAY 2014 - APR 2016</v>
      </c>
      <c r="K12" s="69"/>
      <c r="L12" s="69" t="str">
        <f t="shared" ref="L12" si="4">$A$3</f>
        <v>MAY 2014 - APR 2016</v>
      </c>
      <c r="M12" s="69"/>
      <c r="N12"/>
    </row>
    <row r="13" spans="1:14" s="1" customFormat="1" ht="17.25" customHeight="1" x14ac:dyDescent="0.25">
      <c r="A13" s="48"/>
      <c r="B13" s="55"/>
      <c r="C13" s="55"/>
      <c r="D13" s="55"/>
      <c r="E13" s="55"/>
      <c r="F13" s="69" t="s">
        <v>196</v>
      </c>
      <c r="G13" s="69"/>
      <c r="H13" s="69" t="s">
        <v>196</v>
      </c>
      <c r="I13" s="69"/>
      <c r="J13" s="69" t="s">
        <v>196</v>
      </c>
      <c r="K13" s="69"/>
      <c r="L13" s="69" t="s">
        <v>196</v>
      </c>
      <c r="M13" s="69"/>
      <c r="N13"/>
    </row>
    <row r="14" spans="1:14" s="1" customFormat="1" ht="17.25" customHeight="1" x14ac:dyDescent="0.25">
      <c r="A14" s="48"/>
      <c r="B14" s="69" t="s">
        <v>135</v>
      </c>
      <c r="C14" s="69"/>
      <c r="D14" s="69" t="s">
        <v>197</v>
      </c>
      <c r="E14" s="69"/>
      <c r="F14" s="75" t="s">
        <v>198</v>
      </c>
      <c r="G14" s="75"/>
      <c r="H14" s="75" t="s">
        <v>198</v>
      </c>
      <c r="I14" s="75"/>
      <c r="J14" s="75" t="s">
        <v>198</v>
      </c>
      <c r="K14" s="75"/>
      <c r="L14" s="75" t="s">
        <v>198</v>
      </c>
      <c r="M14" s="75"/>
      <c r="N14"/>
    </row>
    <row r="15" spans="1:14" s="1" customFormat="1" ht="17.25" customHeight="1" x14ac:dyDescent="0.25">
      <c r="A15" s="48"/>
      <c r="B15" s="69" t="s">
        <v>143</v>
      </c>
      <c r="C15" s="69"/>
      <c r="D15" s="69" t="s">
        <v>199</v>
      </c>
      <c r="E15" s="69"/>
      <c r="F15" s="75" t="s">
        <v>200</v>
      </c>
      <c r="G15" s="75"/>
      <c r="H15" s="75" t="s">
        <v>201</v>
      </c>
      <c r="I15" s="75"/>
      <c r="J15" s="75" t="s">
        <v>202</v>
      </c>
      <c r="K15" s="75"/>
      <c r="L15" s="75" t="s">
        <v>203</v>
      </c>
      <c r="M15" s="75"/>
      <c r="N15"/>
    </row>
    <row r="17" spans="1:16" x14ac:dyDescent="0.25">
      <c r="A17" s="56" t="s">
        <v>205</v>
      </c>
      <c r="B17" s="59">
        <f>National!I16</f>
        <v>3769709</v>
      </c>
      <c r="C17" s="59"/>
      <c r="D17" s="59">
        <f>National!J16</f>
        <v>205646</v>
      </c>
      <c r="F17" s="57">
        <f>D17/B17</f>
        <v>5.4552221404888281E-2</v>
      </c>
      <c r="H17" s="60">
        <f>TRUNC(F17,4)</f>
        <v>5.45E-2</v>
      </c>
      <c r="J17" s="61">
        <f>H17*100</f>
        <v>5.45</v>
      </c>
      <c r="L17" s="61">
        <f>ROUND(J17,1)</f>
        <v>5.5</v>
      </c>
    </row>
    <row r="18" spans="1:16" x14ac:dyDescent="0.25">
      <c r="A18" s="56" t="s">
        <v>206</v>
      </c>
      <c r="H18" s="47">
        <f>TRUNC(H17*1.2,4)</f>
        <v>6.54E-2</v>
      </c>
      <c r="J18" s="61">
        <f>H18*100</f>
        <v>6.54</v>
      </c>
      <c r="L18" s="61">
        <f>ROUND(J18,1)</f>
        <v>6.5</v>
      </c>
    </row>
    <row r="20" spans="1:16" x14ac:dyDescent="0.25">
      <c r="A20" s="56" t="s">
        <v>0</v>
      </c>
    </row>
    <row r="21" spans="1:16" x14ac:dyDescent="0.25">
      <c r="A21" s="47" t="s">
        <v>33</v>
      </c>
      <c r="B21" s="59">
        <f>VLOOKUP($A21,'Step 2'!$A$3:$G$138,6,FALSE)</f>
        <v>209889</v>
      </c>
      <c r="D21" s="59">
        <f>VLOOKUP($A21,'Step 4'!$A$3:$G$138,6,FALSE)</f>
        <v>15724</v>
      </c>
      <c r="F21" s="57">
        <f>D21/B21</f>
        <v>7.491578882171053E-2</v>
      </c>
      <c r="H21" s="60">
        <f>TRUNC(F21,4)</f>
        <v>7.4899999999999994E-2</v>
      </c>
      <c r="J21" s="61">
        <f>H21*100</f>
        <v>7.4899999999999993</v>
      </c>
      <c r="L21" s="58">
        <f>ROUND(J21,1)</f>
        <v>7.5</v>
      </c>
      <c r="M21" s="62"/>
    </row>
    <row r="22" spans="1:16" x14ac:dyDescent="0.25">
      <c r="A22" s="47" t="s">
        <v>91</v>
      </c>
      <c r="B22" s="59">
        <f>VLOOKUP($A22,'Step 2'!$A$3:$G$138,6,FALSE)</f>
        <v>92031</v>
      </c>
      <c r="D22" s="59">
        <f>VLOOKUP($A22,'Step 4'!$A$3:$G$138,6,FALSE)</f>
        <v>5524</v>
      </c>
      <c r="F22" s="57">
        <f t="shared" ref="F22:F75" si="5">D22/B22</f>
        <v>6.0023253034303656E-2</v>
      </c>
      <c r="H22" s="60">
        <f t="shared" ref="H22:H75" si="6">TRUNC(F22,4)</f>
        <v>0.06</v>
      </c>
      <c r="J22" s="61">
        <f t="shared" ref="J22:J75" si="7">H22*100</f>
        <v>6</v>
      </c>
      <c r="L22" s="58">
        <f t="shared" ref="L22:L75" si="8">ROUND(J22,1)</f>
        <v>6</v>
      </c>
      <c r="P22" s="34"/>
    </row>
    <row r="23" spans="1:16" x14ac:dyDescent="0.25">
      <c r="A23" s="47" t="s">
        <v>92</v>
      </c>
      <c r="B23" s="59">
        <f>VLOOKUP($A23,'Step 2'!$A$3:$G$138,6,FALSE)</f>
        <v>120262</v>
      </c>
      <c r="D23" s="59">
        <f>VLOOKUP($A23,'Step 4'!$A$3:$G$138,6,FALSE)</f>
        <v>6970</v>
      </c>
      <c r="F23" s="57">
        <f t="shared" si="5"/>
        <v>5.7956794332374315E-2</v>
      </c>
      <c r="H23" s="60">
        <f t="shared" si="6"/>
        <v>5.79E-2</v>
      </c>
      <c r="J23" s="61">
        <f t="shared" si="7"/>
        <v>5.79</v>
      </c>
      <c r="L23" s="58">
        <f t="shared" si="8"/>
        <v>5.8</v>
      </c>
    </row>
    <row r="24" spans="1:16" x14ac:dyDescent="0.25">
      <c r="A24" s="47" t="s">
        <v>115</v>
      </c>
      <c r="B24" s="59">
        <f>VLOOKUP($A24,'Step 2'!$A$3:$G$138,6,FALSE)</f>
        <v>27458</v>
      </c>
      <c r="D24" s="59">
        <f>VLOOKUP($A24,'Step 4'!$A$3:$G$138,6,FALSE)</f>
        <v>2129</v>
      </c>
      <c r="F24" s="57">
        <f t="shared" si="5"/>
        <v>7.7536601354796411E-2</v>
      </c>
      <c r="H24" s="60">
        <f t="shared" si="6"/>
        <v>7.7499999999999999E-2</v>
      </c>
      <c r="J24" s="61">
        <f t="shared" si="7"/>
        <v>7.75</v>
      </c>
      <c r="L24" s="58">
        <f t="shared" si="8"/>
        <v>7.8</v>
      </c>
      <c r="M24" s="62"/>
    </row>
    <row r="25" spans="1:16" x14ac:dyDescent="0.25">
      <c r="A25" s="47" t="s">
        <v>50</v>
      </c>
      <c r="B25" s="59">
        <f>VLOOKUP($A25,'Step 2'!$A$3:$G$138,6,FALSE)</f>
        <v>422555</v>
      </c>
      <c r="D25" s="59">
        <f>VLOOKUP($A25,'Step 4'!$A$3:$G$138,6,FALSE)</f>
        <v>33818</v>
      </c>
      <c r="F25" s="57">
        <f t="shared" si="5"/>
        <v>8.0032185159328376E-2</v>
      </c>
      <c r="H25" s="60">
        <f t="shared" si="6"/>
        <v>0.08</v>
      </c>
      <c r="J25" s="61">
        <f t="shared" si="7"/>
        <v>8</v>
      </c>
      <c r="L25" s="58">
        <f t="shared" si="8"/>
        <v>8</v>
      </c>
      <c r="M25" s="62"/>
    </row>
    <row r="26" spans="1:16" x14ac:dyDescent="0.25">
      <c r="A26" s="47" t="s">
        <v>93</v>
      </c>
      <c r="B26" s="59">
        <f>VLOOKUP($A26,'Step 2'!$A$3:$G$138,6,FALSE)</f>
        <v>129303</v>
      </c>
      <c r="D26" s="59">
        <f>VLOOKUP($A26,'Step 4'!$A$3:$G$138,6,FALSE)</f>
        <v>11983</v>
      </c>
      <c r="F26" s="57">
        <f t="shared" si="5"/>
        <v>9.2673797205014577E-2</v>
      </c>
      <c r="H26" s="60">
        <f t="shared" si="6"/>
        <v>9.2600000000000002E-2</v>
      </c>
      <c r="J26" s="61">
        <f t="shared" si="7"/>
        <v>9.26</v>
      </c>
      <c r="L26" s="58">
        <f t="shared" si="8"/>
        <v>9.3000000000000007</v>
      </c>
      <c r="M26" s="62"/>
    </row>
    <row r="27" spans="1:16" x14ac:dyDescent="0.25">
      <c r="A27" s="47" t="s">
        <v>94</v>
      </c>
      <c r="B27" s="59">
        <f>VLOOKUP($A27,'Step 2'!$A$3:$G$138,6,FALSE)</f>
        <v>170258</v>
      </c>
      <c r="D27" s="59">
        <f>VLOOKUP($A27,'Step 4'!$A$3:$G$138,6,FALSE)</f>
        <v>12518</v>
      </c>
      <c r="F27" s="57">
        <f t="shared" si="5"/>
        <v>7.3523711073782139E-2</v>
      </c>
      <c r="H27" s="60">
        <f t="shared" si="6"/>
        <v>7.3499999999999996E-2</v>
      </c>
      <c r="J27" s="61">
        <f t="shared" si="7"/>
        <v>7.35</v>
      </c>
      <c r="L27" s="58">
        <f t="shared" si="8"/>
        <v>7.4</v>
      </c>
      <c r="M27" s="62"/>
    </row>
    <row r="28" spans="1:16" x14ac:dyDescent="0.25">
      <c r="A28" s="47" t="s">
        <v>51</v>
      </c>
      <c r="B28" s="59">
        <f>VLOOKUP($A28,'Step 2'!$A$3:$G$138,6,FALSE)</f>
        <v>1646353</v>
      </c>
      <c r="D28" s="59">
        <f>VLOOKUP($A28,'Step 4'!$A$3:$G$138,6,FALSE)</f>
        <v>113891</v>
      </c>
      <c r="F28" s="57">
        <f t="shared" si="5"/>
        <v>6.9177752280343285E-2</v>
      </c>
      <c r="H28" s="60">
        <f t="shared" si="6"/>
        <v>6.9099999999999995E-2</v>
      </c>
      <c r="J28" s="61">
        <f t="shared" si="7"/>
        <v>6.9099999999999993</v>
      </c>
      <c r="L28" s="58">
        <f t="shared" si="8"/>
        <v>6.9</v>
      </c>
      <c r="M28" s="62"/>
    </row>
    <row r="29" spans="1:16" x14ac:dyDescent="0.25">
      <c r="A29" s="47" t="s">
        <v>34</v>
      </c>
      <c r="B29" s="59">
        <f>VLOOKUP($A29,'Step 2'!$A$3:$G$138,6,FALSE)</f>
        <v>107321</v>
      </c>
      <c r="D29" s="59">
        <f>VLOOKUP($A29,'Step 4'!$A$3:$G$138,6,FALSE)</f>
        <v>10255</v>
      </c>
      <c r="F29" s="57">
        <f t="shared" si="5"/>
        <v>9.5554458120964206E-2</v>
      </c>
      <c r="H29" s="60">
        <f t="shared" si="6"/>
        <v>9.5500000000000002E-2</v>
      </c>
      <c r="J29" s="61">
        <f t="shared" si="7"/>
        <v>9.5500000000000007</v>
      </c>
      <c r="L29" s="58">
        <f t="shared" si="8"/>
        <v>9.6</v>
      </c>
      <c r="M29" s="62"/>
    </row>
    <row r="30" spans="1:16" x14ac:dyDescent="0.25">
      <c r="A30" s="47" t="s">
        <v>95</v>
      </c>
      <c r="B30" s="59">
        <f>VLOOKUP($A30,'Step 2'!$A$3:$G$138,6,FALSE)</f>
        <v>166342</v>
      </c>
      <c r="D30" s="59">
        <f>VLOOKUP($A30,'Step 4'!$A$3:$G$138,6,FALSE)</f>
        <v>12858</v>
      </c>
      <c r="F30" s="57">
        <f t="shared" si="5"/>
        <v>7.7298577629221724E-2</v>
      </c>
      <c r="H30" s="60">
        <f t="shared" si="6"/>
        <v>7.7200000000000005E-2</v>
      </c>
      <c r="J30" s="61">
        <f t="shared" si="7"/>
        <v>7.7200000000000006</v>
      </c>
      <c r="L30" s="58">
        <f t="shared" si="8"/>
        <v>7.7</v>
      </c>
      <c r="M30" s="62"/>
    </row>
    <row r="31" spans="1:16" x14ac:dyDescent="0.25">
      <c r="A31" s="47" t="s">
        <v>129</v>
      </c>
      <c r="B31" s="59">
        <f>VLOOKUP($A31,'Step 2'!$A$3:$G$138,6,FALSE)</f>
        <v>378917</v>
      </c>
      <c r="D31" s="59">
        <f>VLOOKUP($A31,'Step 4'!$A$3:$G$138,6,FALSE)</f>
        <v>20909</v>
      </c>
      <c r="F31" s="57">
        <f t="shared" si="5"/>
        <v>5.5180949917792023E-2</v>
      </c>
      <c r="H31" s="60">
        <f t="shared" si="6"/>
        <v>5.5100000000000003E-2</v>
      </c>
      <c r="J31" s="61">
        <f t="shared" si="7"/>
        <v>5.5100000000000007</v>
      </c>
      <c r="L31" s="58">
        <f t="shared" si="8"/>
        <v>5.5</v>
      </c>
    </row>
    <row r="32" spans="1:16" x14ac:dyDescent="0.25">
      <c r="A32" s="47" t="s">
        <v>19</v>
      </c>
      <c r="B32" s="59">
        <f>VLOOKUP($A32,'Step 2'!$A$3:$G$138,6,FALSE)</f>
        <v>836133</v>
      </c>
      <c r="D32" s="59">
        <f>VLOOKUP($A32,'Step 4'!$A$3:$G$138,6,FALSE)</f>
        <v>52678</v>
      </c>
      <c r="F32" s="57">
        <f t="shared" si="5"/>
        <v>6.300193868678787E-2</v>
      </c>
      <c r="H32" s="60">
        <f t="shared" si="6"/>
        <v>6.3E-2</v>
      </c>
      <c r="J32" s="61">
        <f t="shared" si="7"/>
        <v>6.3</v>
      </c>
      <c r="L32" s="58">
        <f t="shared" si="8"/>
        <v>6.3</v>
      </c>
    </row>
    <row r="33" spans="1:13" x14ac:dyDescent="0.25">
      <c r="A33" s="47" t="s">
        <v>6</v>
      </c>
      <c r="B33" s="59">
        <f>VLOOKUP($A33,'Step 2'!$A$3:$G$138,6,FALSE)</f>
        <v>219634</v>
      </c>
      <c r="D33" s="59">
        <f>VLOOKUP($A33,'Step 4'!$A$3:$G$138,6,FALSE)</f>
        <v>18789</v>
      </c>
      <c r="F33" s="57">
        <f t="shared" si="5"/>
        <v>8.5546864328837971E-2</v>
      </c>
      <c r="H33" s="60">
        <f t="shared" si="6"/>
        <v>8.5500000000000007E-2</v>
      </c>
      <c r="J33" s="61">
        <f t="shared" si="7"/>
        <v>8.5500000000000007</v>
      </c>
      <c r="L33" s="58">
        <f t="shared" si="8"/>
        <v>8.6</v>
      </c>
      <c r="M33" s="62"/>
    </row>
    <row r="34" spans="1:13" x14ac:dyDescent="0.25">
      <c r="A34" s="47" t="s">
        <v>121</v>
      </c>
      <c r="B34" s="59">
        <f>VLOOKUP($A34,'Step 2'!$A$3:$G$138,6,FALSE)</f>
        <v>243375</v>
      </c>
      <c r="D34" s="59">
        <f>VLOOKUP($A34,'Step 4'!$A$3:$G$138,6,FALSE)</f>
        <v>16164</v>
      </c>
      <c r="F34" s="57">
        <f t="shared" si="5"/>
        <v>6.6416024653312783E-2</v>
      </c>
      <c r="H34" s="60">
        <f t="shared" si="6"/>
        <v>6.6400000000000001E-2</v>
      </c>
      <c r="J34" s="61">
        <f t="shared" si="7"/>
        <v>6.64</v>
      </c>
      <c r="L34" s="58">
        <f t="shared" si="8"/>
        <v>6.6</v>
      </c>
      <c r="M34" s="62"/>
    </row>
    <row r="35" spans="1:13" x14ac:dyDescent="0.25">
      <c r="A35" s="47" t="s">
        <v>107</v>
      </c>
      <c r="B35" s="59">
        <f>VLOOKUP($A35,'Step 2'!$A$3:$G$138,6,FALSE)</f>
        <v>51491</v>
      </c>
      <c r="D35" s="59">
        <f>VLOOKUP($A35,'Step 4'!$A$3:$G$138,6,FALSE)</f>
        <v>3252</v>
      </c>
      <c r="F35" s="57">
        <f t="shared" si="5"/>
        <v>6.3156668155600004E-2</v>
      </c>
      <c r="H35" s="60">
        <f t="shared" si="6"/>
        <v>6.3100000000000003E-2</v>
      </c>
      <c r="J35" s="61">
        <f t="shared" si="7"/>
        <v>6.3100000000000005</v>
      </c>
      <c r="L35" s="58">
        <f t="shared" si="8"/>
        <v>6.3</v>
      </c>
    </row>
    <row r="36" spans="1:13" x14ac:dyDescent="0.25">
      <c r="A36" s="47" t="s">
        <v>24</v>
      </c>
      <c r="B36" s="59">
        <f>VLOOKUP($A36,'Step 2'!$A$3:$G$138,6,FALSE)</f>
        <v>535740</v>
      </c>
      <c r="D36" s="59">
        <f>VLOOKUP($A36,'Step 4'!$A$3:$G$138,6,FALSE)</f>
        <v>30862</v>
      </c>
      <c r="F36" s="57">
        <f t="shared" si="5"/>
        <v>5.7606301564191588E-2</v>
      </c>
      <c r="H36" s="60">
        <f t="shared" si="6"/>
        <v>5.7599999999999998E-2</v>
      </c>
      <c r="J36" s="61">
        <f t="shared" si="7"/>
        <v>5.76</v>
      </c>
      <c r="L36" s="58">
        <f t="shared" si="8"/>
        <v>5.8</v>
      </c>
    </row>
    <row r="37" spans="1:13" x14ac:dyDescent="0.25">
      <c r="A37" s="47" t="s">
        <v>35</v>
      </c>
      <c r="B37" s="59">
        <f>VLOOKUP($A37,'Step 2'!$A$3:$G$138,6,FALSE)</f>
        <v>120907</v>
      </c>
      <c r="D37" s="59">
        <f>VLOOKUP($A37,'Step 4'!$A$3:$G$138,6,FALSE)</f>
        <v>7101</v>
      </c>
      <c r="F37" s="57">
        <f t="shared" si="5"/>
        <v>5.8731090838412998E-2</v>
      </c>
      <c r="H37" s="60">
        <f t="shared" si="6"/>
        <v>5.8700000000000002E-2</v>
      </c>
      <c r="J37" s="61">
        <f t="shared" si="7"/>
        <v>5.87</v>
      </c>
      <c r="L37" s="58">
        <f t="shared" si="8"/>
        <v>5.9</v>
      </c>
    </row>
    <row r="38" spans="1:13" x14ac:dyDescent="0.25">
      <c r="A38" s="47" t="s">
        <v>122</v>
      </c>
      <c r="B38" s="59">
        <f>VLOOKUP($A38,'Step 2'!$A$3:$G$138,6,FALSE)</f>
        <v>1255432</v>
      </c>
      <c r="D38" s="59">
        <f>VLOOKUP($A38,'Step 4'!$A$3:$G$138,6,FALSE)</f>
        <v>87641</v>
      </c>
      <c r="F38" s="57">
        <f t="shared" si="5"/>
        <v>6.9809436114421169E-2</v>
      </c>
      <c r="H38" s="60">
        <f t="shared" si="6"/>
        <v>6.9800000000000001E-2</v>
      </c>
      <c r="J38" s="61">
        <f t="shared" si="7"/>
        <v>6.98</v>
      </c>
      <c r="L38" s="58">
        <f t="shared" si="8"/>
        <v>7</v>
      </c>
      <c r="M38" s="62"/>
    </row>
    <row r="39" spans="1:13" x14ac:dyDescent="0.25">
      <c r="A39" s="47" t="s">
        <v>96</v>
      </c>
      <c r="B39" s="59">
        <f>VLOOKUP($A39,'Step 2'!$A$3:$G$138,6,FALSE)</f>
        <v>115233</v>
      </c>
      <c r="D39" s="59">
        <f>VLOOKUP($A39,'Step 4'!$A$3:$G$138,6,FALSE)</f>
        <v>7487</v>
      </c>
      <c r="F39" s="57">
        <f t="shared" si="5"/>
        <v>6.4972707470950158E-2</v>
      </c>
      <c r="H39" s="60">
        <f t="shared" si="6"/>
        <v>6.4899999999999999E-2</v>
      </c>
      <c r="J39" s="61">
        <f t="shared" si="7"/>
        <v>6.49</v>
      </c>
      <c r="L39" s="58">
        <f t="shared" si="8"/>
        <v>6.5</v>
      </c>
      <c r="M39" s="62"/>
    </row>
    <row r="40" spans="1:13" x14ac:dyDescent="0.25">
      <c r="A40" s="47" t="s">
        <v>130</v>
      </c>
      <c r="B40" s="59">
        <f>VLOOKUP($A40,'Step 2'!$A$3:$G$138,6,FALSE)</f>
        <v>3201006</v>
      </c>
      <c r="D40" s="59">
        <f>VLOOKUP($A40,'Step 4'!$A$3:$G$138,6,FALSE)</f>
        <v>195820</v>
      </c>
      <c r="F40" s="57">
        <f t="shared" si="5"/>
        <v>6.1174518260821757E-2</v>
      </c>
      <c r="H40" s="60">
        <f t="shared" si="6"/>
        <v>6.1100000000000002E-2</v>
      </c>
      <c r="J40" s="61">
        <f t="shared" si="7"/>
        <v>6.11</v>
      </c>
      <c r="L40" s="58">
        <f t="shared" si="8"/>
        <v>6.1</v>
      </c>
    </row>
    <row r="41" spans="1:13" x14ac:dyDescent="0.25">
      <c r="A41" s="47" t="s">
        <v>75</v>
      </c>
      <c r="B41" s="59">
        <f>VLOOKUP($A41,'Step 2'!$A$3:$G$138,6,FALSE)</f>
        <v>53070</v>
      </c>
      <c r="D41" s="59">
        <f>VLOOKUP($A41,'Step 4'!$A$3:$G$138,6,FALSE)</f>
        <v>4831</v>
      </c>
      <c r="F41" s="57">
        <f t="shared" si="5"/>
        <v>9.1030714151121156E-2</v>
      </c>
      <c r="H41" s="60">
        <f t="shared" si="6"/>
        <v>9.0999999999999998E-2</v>
      </c>
      <c r="J41" s="61">
        <f t="shared" si="7"/>
        <v>9.1</v>
      </c>
      <c r="L41" s="58">
        <f t="shared" si="8"/>
        <v>9.1</v>
      </c>
      <c r="M41" s="62"/>
    </row>
    <row r="42" spans="1:13" x14ac:dyDescent="0.25">
      <c r="A42" s="47" t="s">
        <v>68</v>
      </c>
      <c r="B42" s="59">
        <f>VLOOKUP($A42,'Step 2'!$A$3:$G$138,6,FALSE)</f>
        <v>251506</v>
      </c>
      <c r="D42" s="59">
        <f>VLOOKUP($A42,'Step 4'!$A$3:$G$138,6,FALSE)</f>
        <v>16931</v>
      </c>
      <c r="F42" s="57">
        <f t="shared" si="5"/>
        <v>6.7318473515542376E-2</v>
      </c>
      <c r="H42" s="60">
        <f t="shared" si="6"/>
        <v>6.7299999999999999E-2</v>
      </c>
      <c r="J42" s="61">
        <f t="shared" si="7"/>
        <v>6.7299999999999995</v>
      </c>
      <c r="L42" s="58">
        <f t="shared" si="8"/>
        <v>6.7</v>
      </c>
      <c r="M42" s="62"/>
    </row>
    <row r="43" spans="1:13" x14ac:dyDescent="0.25">
      <c r="A43" s="47" t="s">
        <v>128</v>
      </c>
      <c r="B43" s="59">
        <f>VLOOKUP($A43,'Step 2'!$A$3:$G$138,6,FALSE)</f>
        <v>2864816</v>
      </c>
      <c r="D43" s="59">
        <f>VLOOKUP($A43,'Step 4'!$A$3:$G$138,6,FALSE)</f>
        <v>137777</v>
      </c>
      <c r="F43" s="57">
        <f t="shared" si="5"/>
        <v>4.8092791997810677E-2</v>
      </c>
      <c r="H43" s="60">
        <f t="shared" si="6"/>
        <v>4.8000000000000001E-2</v>
      </c>
      <c r="J43" s="61">
        <f t="shared" si="7"/>
        <v>4.8</v>
      </c>
      <c r="L43" s="58">
        <f t="shared" si="8"/>
        <v>4.8</v>
      </c>
    </row>
    <row r="44" spans="1:13" x14ac:dyDescent="0.25">
      <c r="A44" s="47" t="s">
        <v>76</v>
      </c>
      <c r="B44" s="59">
        <f>VLOOKUP($A44,'Step 2'!$A$3:$G$138,6,FALSE)</f>
        <v>21293</v>
      </c>
      <c r="D44" s="59">
        <f>VLOOKUP($A44,'Step 4'!$A$3:$G$138,6,FALSE)</f>
        <v>2355</v>
      </c>
      <c r="F44" s="57">
        <f t="shared" si="5"/>
        <v>0.11059972761001267</v>
      </c>
      <c r="H44" s="60">
        <f t="shared" si="6"/>
        <v>0.1105</v>
      </c>
      <c r="J44" s="61">
        <f t="shared" si="7"/>
        <v>11.05</v>
      </c>
      <c r="L44" s="58">
        <f t="shared" si="8"/>
        <v>11.1</v>
      </c>
      <c r="M44" s="62"/>
    </row>
    <row r="45" spans="1:13" x14ac:dyDescent="0.25">
      <c r="A45" s="47" t="s">
        <v>1</v>
      </c>
      <c r="B45" s="59">
        <f>VLOOKUP($A45,'Step 2'!$A$3:$G$138,6,FALSE)</f>
        <v>3004261</v>
      </c>
      <c r="D45" s="59">
        <f>VLOOKUP($A45,'Step 4'!$A$3:$G$138,6,FALSE)</f>
        <v>236429</v>
      </c>
      <c r="F45" s="57">
        <f t="shared" si="5"/>
        <v>7.8697889431044776E-2</v>
      </c>
      <c r="H45" s="60">
        <f t="shared" si="6"/>
        <v>7.8600000000000003E-2</v>
      </c>
      <c r="J45" s="61">
        <f t="shared" si="7"/>
        <v>7.86</v>
      </c>
      <c r="L45" s="58">
        <f t="shared" si="8"/>
        <v>7.9</v>
      </c>
      <c r="M45" s="62"/>
    </row>
    <row r="46" spans="1:13" x14ac:dyDescent="0.25">
      <c r="A46" s="47" t="s">
        <v>97</v>
      </c>
      <c r="B46" s="59">
        <f>VLOOKUP($A46,'Step 2'!$A$3:$G$138,6,FALSE)</f>
        <v>68262</v>
      </c>
      <c r="D46" s="59">
        <f>VLOOKUP($A46,'Step 4'!$A$3:$G$138,6,FALSE)</f>
        <v>4883</v>
      </c>
      <c r="F46" s="57">
        <f t="shared" si="5"/>
        <v>7.153321027804635E-2</v>
      </c>
      <c r="H46" s="60">
        <f t="shared" si="6"/>
        <v>7.1499999999999994E-2</v>
      </c>
      <c r="J46" s="61">
        <f t="shared" si="7"/>
        <v>7.1499999999999995</v>
      </c>
      <c r="L46" s="58">
        <f t="shared" si="8"/>
        <v>7.2</v>
      </c>
      <c r="M46" s="62"/>
    </row>
    <row r="47" spans="1:13" x14ac:dyDescent="0.25">
      <c r="A47" s="47" t="s">
        <v>98</v>
      </c>
      <c r="B47" s="59">
        <f>VLOOKUP($A47,'Step 2'!$A$3:$G$138,6,FALSE)</f>
        <v>421549</v>
      </c>
      <c r="D47" s="59">
        <f>VLOOKUP($A47,'Step 4'!$A$3:$G$138,6,FALSE)</f>
        <v>29126</v>
      </c>
      <c r="F47" s="57">
        <f t="shared" si="5"/>
        <v>6.9092798227489566E-2</v>
      </c>
      <c r="H47" s="60">
        <f t="shared" si="6"/>
        <v>6.9000000000000006E-2</v>
      </c>
      <c r="J47" s="61">
        <f t="shared" si="7"/>
        <v>6.9</v>
      </c>
      <c r="L47" s="58">
        <f t="shared" si="8"/>
        <v>6.9</v>
      </c>
      <c r="M47" s="62"/>
    </row>
    <row r="48" spans="1:13" x14ac:dyDescent="0.25">
      <c r="A48" s="47" t="s">
        <v>110</v>
      </c>
      <c r="B48" s="59">
        <f>VLOOKUP($A48,'Step 2'!$A$3:$G$138,6,FALSE)</f>
        <v>478022</v>
      </c>
      <c r="D48" s="59">
        <f>VLOOKUP($A48,'Step 4'!$A$3:$G$138,6,FALSE)</f>
        <v>32611</v>
      </c>
      <c r="F48" s="57">
        <f t="shared" si="5"/>
        <v>6.8220709507093816E-2</v>
      </c>
      <c r="H48" s="60">
        <f t="shared" si="6"/>
        <v>6.8199999999999997E-2</v>
      </c>
      <c r="J48" s="61">
        <f t="shared" si="7"/>
        <v>6.8199999999999994</v>
      </c>
      <c r="L48" s="58">
        <f t="shared" si="8"/>
        <v>6.8</v>
      </c>
      <c r="M48" s="62"/>
    </row>
    <row r="49" spans="1:13" x14ac:dyDescent="0.25">
      <c r="A49" s="47" t="s">
        <v>7</v>
      </c>
      <c r="B49" s="59">
        <f>VLOOKUP($A49,'Step 2'!$A$3:$G$138,6,FALSE)</f>
        <v>1596675</v>
      </c>
      <c r="D49" s="59">
        <f>VLOOKUP($A49,'Step 4'!$A$3:$G$138,6,FALSE)</f>
        <v>83464</v>
      </c>
      <c r="F49" s="57">
        <f t="shared" si="5"/>
        <v>5.2273631139712215E-2</v>
      </c>
      <c r="H49" s="60">
        <f t="shared" si="6"/>
        <v>5.2200000000000003E-2</v>
      </c>
      <c r="J49" s="61">
        <f t="shared" si="7"/>
        <v>5.2200000000000006</v>
      </c>
      <c r="L49" s="58">
        <f t="shared" si="8"/>
        <v>5.2</v>
      </c>
    </row>
    <row r="50" spans="1:13" x14ac:dyDescent="0.25">
      <c r="A50" s="47" t="s">
        <v>99</v>
      </c>
      <c r="B50" s="59">
        <f>VLOOKUP($A50,'Step 2'!$A$3:$G$138,6,FALSE)</f>
        <v>175299</v>
      </c>
      <c r="D50" s="59">
        <f>VLOOKUP($A50,'Step 4'!$A$3:$G$138,6,FALSE)</f>
        <v>12204</v>
      </c>
      <c r="F50" s="57">
        <f t="shared" si="5"/>
        <v>6.9618195197918981E-2</v>
      </c>
      <c r="H50" s="60">
        <f t="shared" si="6"/>
        <v>6.9599999999999995E-2</v>
      </c>
      <c r="J50" s="61">
        <f t="shared" si="7"/>
        <v>6.9599999999999991</v>
      </c>
      <c r="L50" s="58">
        <f t="shared" si="8"/>
        <v>7</v>
      </c>
      <c r="M50" s="62"/>
    </row>
    <row r="51" spans="1:13" x14ac:dyDescent="0.25">
      <c r="A51" s="47" t="s">
        <v>57</v>
      </c>
      <c r="B51" s="59">
        <f>VLOOKUP($A51,'Step 2'!$A$3:$G$138,6,FALSE)</f>
        <v>134636</v>
      </c>
      <c r="D51" s="59">
        <f>VLOOKUP($A51,'Step 4'!$A$3:$G$138,6,FALSE)</f>
        <v>8656</v>
      </c>
      <c r="F51" s="57">
        <f t="shared" si="5"/>
        <v>6.4291868445289516E-2</v>
      </c>
      <c r="H51" s="60">
        <f t="shared" si="6"/>
        <v>6.4199999999999993E-2</v>
      </c>
      <c r="J51" s="61">
        <f t="shared" si="7"/>
        <v>6.419999999999999</v>
      </c>
      <c r="L51" s="58">
        <f t="shared" si="8"/>
        <v>6.4</v>
      </c>
    </row>
    <row r="52" spans="1:13" x14ac:dyDescent="0.25">
      <c r="A52" s="47" t="s">
        <v>77</v>
      </c>
      <c r="B52" s="59">
        <f>VLOOKUP($A52,'Step 2'!$A$3:$G$138,6,FALSE)</f>
        <v>224659</v>
      </c>
      <c r="D52" s="59">
        <f>VLOOKUP($A52,'Step 4'!$A$3:$G$138,6,FALSE)</f>
        <v>16489</v>
      </c>
      <c r="F52" s="57">
        <f t="shared" si="5"/>
        <v>7.3395679674528952E-2</v>
      </c>
      <c r="H52" s="60">
        <f t="shared" si="6"/>
        <v>7.3300000000000004E-2</v>
      </c>
      <c r="J52" s="61">
        <f t="shared" si="7"/>
        <v>7.33</v>
      </c>
      <c r="L52" s="58">
        <f t="shared" si="8"/>
        <v>7.3</v>
      </c>
      <c r="M52" s="62"/>
    </row>
    <row r="53" spans="1:13" x14ac:dyDescent="0.25">
      <c r="A53" s="47" t="s">
        <v>131</v>
      </c>
      <c r="B53" s="59">
        <f>VLOOKUP($A53,'Step 2'!$A$3:$G$138,6,FALSE)</f>
        <v>261961</v>
      </c>
      <c r="D53" s="59">
        <f>VLOOKUP($A53,'Step 4'!$A$3:$G$138,6,FALSE)</f>
        <v>13792</v>
      </c>
      <c r="F53" s="57">
        <f t="shared" si="5"/>
        <v>5.2649058447631521E-2</v>
      </c>
      <c r="H53" s="60">
        <f t="shared" si="6"/>
        <v>5.2600000000000001E-2</v>
      </c>
      <c r="J53" s="61">
        <f t="shared" si="7"/>
        <v>5.26</v>
      </c>
      <c r="L53" s="58">
        <f t="shared" si="8"/>
        <v>5.3</v>
      </c>
    </row>
    <row r="54" spans="1:13" x14ac:dyDescent="0.25">
      <c r="A54" s="47" t="s">
        <v>108</v>
      </c>
      <c r="B54" s="59">
        <f>VLOOKUP($A54,'Step 2'!$A$3:$G$138,6,FALSE)</f>
        <v>272871</v>
      </c>
      <c r="D54" s="59">
        <f>VLOOKUP($A54,'Step 4'!$A$3:$G$138,6,FALSE)</f>
        <v>19584</v>
      </c>
      <c r="F54" s="57">
        <f t="shared" si="5"/>
        <v>7.177017711665952E-2</v>
      </c>
      <c r="H54" s="60">
        <f t="shared" si="6"/>
        <v>7.17E-2</v>
      </c>
      <c r="J54" s="61">
        <f t="shared" si="7"/>
        <v>7.17</v>
      </c>
      <c r="L54" s="58">
        <f t="shared" si="8"/>
        <v>7.2</v>
      </c>
      <c r="M54" s="62"/>
    </row>
    <row r="55" spans="1:13" x14ac:dyDescent="0.25">
      <c r="A55" s="47" t="s">
        <v>132</v>
      </c>
      <c r="B55" s="59">
        <f>VLOOKUP($A55,'Step 2'!$A$3:$G$138,6,FALSE)</f>
        <v>8920986</v>
      </c>
      <c r="D55" s="59">
        <f>VLOOKUP($A55,'Step 4'!$A$3:$G$138,6,FALSE)</f>
        <v>556803</v>
      </c>
      <c r="F55" s="57">
        <f t="shared" si="5"/>
        <v>6.2414961754227616E-2</v>
      </c>
      <c r="H55" s="60">
        <f t="shared" si="6"/>
        <v>6.2399999999999997E-2</v>
      </c>
      <c r="J55" s="61">
        <f t="shared" si="7"/>
        <v>6.2399999999999993</v>
      </c>
      <c r="L55" s="58">
        <f t="shared" si="8"/>
        <v>6.2</v>
      </c>
    </row>
    <row r="56" spans="1:13" x14ac:dyDescent="0.25">
      <c r="A56" s="47" t="s">
        <v>36</v>
      </c>
      <c r="B56" s="59">
        <f>VLOOKUP($A56,'Step 2'!$A$3:$G$138,6,FALSE)</f>
        <v>170798</v>
      </c>
      <c r="D56" s="59">
        <f>VLOOKUP($A56,'Step 4'!$A$3:$G$138,6,FALSE)</f>
        <v>14930</v>
      </c>
      <c r="F56" s="57">
        <f t="shared" si="5"/>
        <v>8.7413201559737239E-2</v>
      </c>
      <c r="H56" s="60">
        <f t="shared" si="6"/>
        <v>8.7400000000000005E-2</v>
      </c>
      <c r="J56" s="61">
        <f t="shared" si="7"/>
        <v>8.74</v>
      </c>
      <c r="L56" s="58">
        <f t="shared" si="8"/>
        <v>8.6999999999999993</v>
      </c>
      <c r="M56" s="62"/>
    </row>
    <row r="57" spans="1:13" x14ac:dyDescent="0.25">
      <c r="A57" s="47" t="s">
        <v>78</v>
      </c>
      <c r="B57" s="59">
        <f>VLOOKUP($A57,'Step 2'!$A$3:$G$138,6,FALSE)</f>
        <v>114734</v>
      </c>
      <c r="D57" s="59">
        <f>VLOOKUP($A57,'Step 4'!$A$3:$G$138,6,FALSE)</f>
        <v>8969</v>
      </c>
      <c r="F57" s="57">
        <f t="shared" si="5"/>
        <v>7.8172119859849745E-2</v>
      </c>
      <c r="H57" s="60">
        <f t="shared" si="6"/>
        <v>7.8100000000000003E-2</v>
      </c>
      <c r="J57" s="61">
        <f t="shared" si="7"/>
        <v>7.8100000000000005</v>
      </c>
      <c r="L57" s="58">
        <f t="shared" si="8"/>
        <v>7.8</v>
      </c>
      <c r="M57" s="62"/>
    </row>
    <row r="58" spans="1:13" x14ac:dyDescent="0.25">
      <c r="A58" s="47" t="s">
        <v>109</v>
      </c>
      <c r="B58" s="59">
        <f>VLOOKUP($A58,'Step 2'!$A$3:$G$138,6,FALSE)</f>
        <v>916291</v>
      </c>
      <c r="D58" s="59">
        <f>VLOOKUP($A58,'Step 4'!$A$3:$G$138,6,FALSE)</f>
        <v>73554</v>
      </c>
      <c r="F58" s="57">
        <f t="shared" si="5"/>
        <v>8.0273624863716878E-2</v>
      </c>
      <c r="H58" s="60">
        <f t="shared" si="6"/>
        <v>8.0199999999999994E-2</v>
      </c>
      <c r="J58" s="61">
        <f t="shared" si="7"/>
        <v>8.02</v>
      </c>
      <c r="L58" s="58">
        <f t="shared" si="8"/>
        <v>8</v>
      </c>
      <c r="M58" s="62"/>
    </row>
    <row r="59" spans="1:13" x14ac:dyDescent="0.25">
      <c r="A59" s="47" t="s">
        <v>4</v>
      </c>
      <c r="B59" s="59">
        <f>VLOOKUP($A59,'Step 2'!$A$3:$G$138,6,FALSE)</f>
        <v>1638034</v>
      </c>
      <c r="D59" s="59">
        <f>VLOOKUP($A59,'Step 4'!$A$3:$G$138,6,FALSE)</f>
        <v>105714</v>
      </c>
      <c r="F59" s="57">
        <f t="shared" si="5"/>
        <v>6.4537121940081835E-2</v>
      </c>
      <c r="H59" s="60">
        <f t="shared" si="6"/>
        <v>6.4500000000000002E-2</v>
      </c>
      <c r="J59" s="61">
        <f t="shared" si="7"/>
        <v>6.45</v>
      </c>
      <c r="L59" s="58">
        <f t="shared" si="8"/>
        <v>6.5</v>
      </c>
      <c r="M59" s="62"/>
    </row>
    <row r="60" spans="1:13" x14ac:dyDescent="0.25">
      <c r="A60" s="47" t="s">
        <v>116</v>
      </c>
      <c r="B60" s="59">
        <f>VLOOKUP($A60,'Step 2'!$A$3:$G$138,6,FALSE)</f>
        <v>105334</v>
      </c>
      <c r="D60" s="59">
        <f>VLOOKUP($A60,'Step 4'!$A$3:$G$138,6,FALSE)</f>
        <v>8098</v>
      </c>
      <c r="F60" s="57">
        <f t="shared" si="5"/>
        <v>7.6879260257846471E-2</v>
      </c>
      <c r="H60" s="60">
        <f t="shared" si="6"/>
        <v>7.6799999999999993E-2</v>
      </c>
      <c r="J60" s="61">
        <f t="shared" si="7"/>
        <v>7.68</v>
      </c>
      <c r="L60" s="58">
        <f t="shared" si="8"/>
        <v>7.7</v>
      </c>
      <c r="M60" s="62"/>
    </row>
    <row r="61" spans="1:13" x14ac:dyDescent="0.25">
      <c r="A61" s="47" t="s">
        <v>100</v>
      </c>
      <c r="B61" s="59">
        <f>VLOOKUP($A61,'Step 2'!$A$3:$G$138,6,FALSE)</f>
        <v>43969</v>
      </c>
      <c r="D61" s="59">
        <f>VLOOKUP($A61,'Step 4'!$A$3:$G$138,6,FALSE)</f>
        <v>2166</v>
      </c>
      <c r="F61" s="57">
        <f t="shared" si="5"/>
        <v>4.9261980031385752E-2</v>
      </c>
      <c r="H61" s="60">
        <f t="shared" si="6"/>
        <v>4.9200000000000001E-2</v>
      </c>
      <c r="J61" s="61">
        <f t="shared" si="7"/>
        <v>4.92</v>
      </c>
      <c r="L61" s="58">
        <f t="shared" si="8"/>
        <v>4.9000000000000004</v>
      </c>
    </row>
    <row r="62" spans="1:13" x14ac:dyDescent="0.25">
      <c r="A62" s="47" t="s">
        <v>133</v>
      </c>
      <c r="B62" s="59">
        <f>VLOOKUP($A62,'Step 2'!$A$3:$G$138,6,FALSE)</f>
        <v>640948</v>
      </c>
      <c r="D62" s="59">
        <f>VLOOKUP($A62,'Step 4'!$A$3:$G$138,6,FALSE)</f>
        <v>34172</v>
      </c>
      <c r="F62" s="57">
        <f t="shared" si="5"/>
        <v>5.3314777485849084E-2</v>
      </c>
      <c r="H62" s="60">
        <f t="shared" si="6"/>
        <v>5.33E-2</v>
      </c>
      <c r="J62" s="61">
        <f t="shared" si="7"/>
        <v>5.33</v>
      </c>
      <c r="L62" s="58">
        <f t="shared" si="8"/>
        <v>5.3</v>
      </c>
    </row>
    <row r="63" spans="1:13" x14ac:dyDescent="0.25">
      <c r="A63" s="47" t="s">
        <v>61</v>
      </c>
      <c r="B63" s="59">
        <f>VLOOKUP($A63,'Step 2'!$A$3:$G$138,6,FALSE)</f>
        <v>185689</v>
      </c>
      <c r="D63" s="59">
        <f>VLOOKUP($A63,'Step 4'!$A$3:$G$138,6,FALSE)</f>
        <v>14192</v>
      </c>
      <c r="F63" s="57">
        <f t="shared" si="5"/>
        <v>7.6428867622745561E-2</v>
      </c>
      <c r="H63" s="60">
        <f t="shared" si="6"/>
        <v>7.6399999999999996E-2</v>
      </c>
      <c r="J63" s="61">
        <f t="shared" si="7"/>
        <v>7.64</v>
      </c>
      <c r="L63" s="58">
        <f t="shared" si="8"/>
        <v>7.6</v>
      </c>
      <c r="M63" s="62"/>
    </row>
    <row r="64" spans="1:13" x14ac:dyDescent="0.25">
      <c r="A64" s="47" t="s">
        <v>37</v>
      </c>
      <c r="B64" s="59">
        <f>VLOOKUP($A64,'Step 2'!$A$3:$G$138,6,FALSE)</f>
        <v>202915</v>
      </c>
      <c r="D64" s="59">
        <f>VLOOKUP($A64,'Step 4'!$A$3:$G$138,6,FALSE)</f>
        <v>18276</v>
      </c>
      <c r="F64" s="57">
        <f t="shared" si="5"/>
        <v>9.0067269546361781E-2</v>
      </c>
      <c r="H64" s="60">
        <f t="shared" si="6"/>
        <v>0.09</v>
      </c>
      <c r="J64" s="61">
        <f t="shared" si="7"/>
        <v>9</v>
      </c>
      <c r="L64" s="58">
        <f t="shared" si="8"/>
        <v>9</v>
      </c>
      <c r="M64" s="62"/>
    </row>
    <row r="65" spans="1:13" x14ac:dyDescent="0.25">
      <c r="A65" s="47" t="s">
        <v>38</v>
      </c>
      <c r="B65" s="59">
        <f>VLOOKUP($A65,'Step 2'!$A$3:$G$138,6,FALSE)</f>
        <v>113176</v>
      </c>
      <c r="D65" s="59">
        <f>VLOOKUP($A65,'Step 4'!$A$3:$G$138,6,FALSE)</f>
        <v>6482</v>
      </c>
      <c r="F65" s="57">
        <f t="shared" si="5"/>
        <v>5.7273626917367641E-2</v>
      </c>
      <c r="H65" s="60">
        <f t="shared" si="6"/>
        <v>5.7200000000000001E-2</v>
      </c>
      <c r="J65" s="61">
        <f t="shared" si="7"/>
        <v>5.72</v>
      </c>
      <c r="L65" s="58">
        <f t="shared" si="8"/>
        <v>5.7</v>
      </c>
    </row>
    <row r="66" spans="1:13" x14ac:dyDescent="0.25">
      <c r="A66" s="47" t="s">
        <v>72</v>
      </c>
      <c r="B66" s="59">
        <f>VLOOKUP($A66,'Step 2'!$A$3:$G$138,6,FALSE)</f>
        <v>241370</v>
      </c>
      <c r="D66" s="59">
        <f>VLOOKUP($A66,'Step 4'!$A$3:$G$138,6,FALSE)</f>
        <v>15507</v>
      </c>
      <c r="F66" s="57">
        <f t="shared" si="5"/>
        <v>6.4245763765173797E-2</v>
      </c>
      <c r="H66" s="60">
        <f t="shared" si="6"/>
        <v>6.4199999999999993E-2</v>
      </c>
      <c r="J66" s="61">
        <f t="shared" si="7"/>
        <v>6.419999999999999</v>
      </c>
      <c r="L66" s="58">
        <f t="shared" si="8"/>
        <v>6.4</v>
      </c>
    </row>
    <row r="67" spans="1:13" x14ac:dyDescent="0.25">
      <c r="A67" s="47" t="s">
        <v>69</v>
      </c>
      <c r="B67" s="59">
        <f>VLOOKUP($A67,'Step 2'!$A$3:$G$138,6,FALSE)</f>
        <v>1030099</v>
      </c>
      <c r="D67" s="59">
        <f>VLOOKUP($A67,'Step 4'!$A$3:$G$138,6,FALSE)</f>
        <v>70965</v>
      </c>
      <c r="F67" s="57">
        <f t="shared" si="5"/>
        <v>6.8891436648322146E-2</v>
      </c>
      <c r="H67" s="60">
        <f t="shared" si="6"/>
        <v>6.88E-2</v>
      </c>
      <c r="J67" s="61">
        <f t="shared" si="7"/>
        <v>6.88</v>
      </c>
      <c r="L67" s="58">
        <f t="shared" si="8"/>
        <v>6.9</v>
      </c>
      <c r="M67" s="62"/>
    </row>
    <row r="68" spans="1:13" x14ac:dyDescent="0.25">
      <c r="A68" s="47" t="s">
        <v>26</v>
      </c>
      <c r="B68" s="59">
        <f>VLOOKUP($A68,'Step 2'!$A$3:$G$138,6,FALSE)</f>
        <v>221724</v>
      </c>
      <c r="D68" s="59">
        <f>VLOOKUP($A68,'Step 4'!$A$3:$G$138,6,FALSE)</f>
        <v>14918</v>
      </c>
      <c r="F68" s="57">
        <f t="shared" si="5"/>
        <v>6.7281845898504444E-2</v>
      </c>
      <c r="H68" s="60">
        <f t="shared" si="6"/>
        <v>6.7199999999999996E-2</v>
      </c>
      <c r="J68" s="61">
        <f t="shared" si="7"/>
        <v>6.72</v>
      </c>
      <c r="L68" s="58">
        <f t="shared" si="8"/>
        <v>6.7</v>
      </c>
      <c r="M68" s="62"/>
    </row>
    <row r="69" spans="1:13" x14ac:dyDescent="0.25">
      <c r="A69" s="47" t="s">
        <v>3</v>
      </c>
      <c r="B69" s="59">
        <f>VLOOKUP($A69,'Step 2'!$A$3:$G$138,6,FALSE)</f>
        <v>12340079</v>
      </c>
      <c r="D69" s="59">
        <f>VLOOKUP($A69,'Step 4'!$A$3:$G$138,6,FALSE)</f>
        <v>758163</v>
      </c>
      <c r="F69" s="57">
        <f t="shared" si="5"/>
        <v>6.1439071824418628E-2</v>
      </c>
      <c r="H69" s="60">
        <f t="shared" si="6"/>
        <v>6.1400000000000003E-2</v>
      </c>
      <c r="J69" s="61">
        <f t="shared" si="7"/>
        <v>6.1400000000000006</v>
      </c>
      <c r="L69" s="58">
        <f t="shared" si="8"/>
        <v>6.1</v>
      </c>
    </row>
    <row r="70" spans="1:13" x14ac:dyDescent="0.25">
      <c r="A70" s="47" t="s">
        <v>70</v>
      </c>
      <c r="B70" s="59">
        <f>VLOOKUP($A70,'Step 2'!$A$3:$G$138,6,FALSE)</f>
        <v>282849</v>
      </c>
      <c r="D70" s="59">
        <f>VLOOKUP($A70,'Step 4'!$A$3:$G$138,6,FALSE)</f>
        <v>17560</v>
      </c>
      <c r="F70" s="57">
        <f t="shared" si="5"/>
        <v>6.2082595307036616E-2</v>
      </c>
      <c r="H70" s="60">
        <f t="shared" si="6"/>
        <v>6.2E-2</v>
      </c>
      <c r="J70" s="61">
        <f t="shared" si="7"/>
        <v>6.2</v>
      </c>
      <c r="L70" s="58">
        <f t="shared" si="8"/>
        <v>6.2</v>
      </c>
    </row>
    <row r="71" spans="1:13" x14ac:dyDescent="0.25">
      <c r="A71" s="47" t="s">
        <v>8</v>
      </c>
      <c r="B71" s="59">
        <f>VLOOKUP($A71,'Step 2'!$A$3:$G$138,6,FALSE)</f>
        <v>29929</v>
      </c>
      <c r="D71" s="59">
        <f>VLOOKUP($A71,'Step 4'!$A$3:$G$138,6,FALSE)</f>
        <v>2070</v>
      </c>
      <c r="F71" s="57">
        <f t="shared" si="5"/>
        <v>6.9163687393497944E-2</v>
      </c>
      <c r="H71" s="60">
        <f t="shared" si="6"/>
        <v>6.9099999999999995E-2</v>
      </c>
      <c r="J71" s="61">
        <f t="shared" si="7"/>
        <v>6.9099999999999993</v>
      </c>
      <c r="L71" s="58">
        <f t="shared" si="8"/>
        <v>6.9</v>
      </c>
      <c r="M71" s="62"/>
    </row>
    <row r="72" spans="1:13" x14ac:dyDescent="0.25">
      <c r="A72" s="47" t="s">
        <v>20</v>
      </c>
      <c r="B72" s="59">
        <f>VLOOKUP($A72,'Step 2'!$A$3:$G$138,6,FALSE)</f>
        <v>894986</v>
      </c>
      <c r="D72" s="59">
        <f>VLOOKUP($A72,'Step 4'!$A$3:$G$138,6,FALSE)</f>
        <v>56585</v>
      </c>
      <c r="F72" s="57">
        <f t="shared" si="5"/>
        <v>6.322445267300271E-2</v>
      </c>
      <c r="H72" s="60">
        <f t="shared" si="6"/>
        <v>6.3200000000000006E-2</v>
      </c>
      <c r="J72" s="61">
        <f t="shared" si="7"/>
        <v>6.32</v>
      </c>
      <c r="L72" s="58">
        <f t="shared" si="8"/>
        <v>6.3</v>
      </c>
    </row>
    <row r="73" spans="1:13" x14ac:dyDescent="0.25">
      <c r="A73" s="47" t="s">
        <v>118</v>
      </c>
      <c r="B73" s="59">
        <f>VLOOKUP($A73,'Step 2'!$A$3:$G$138,6,FALSE)</f>
        <v>250875</v>
      </c>
      <c r="D73" s="59">
        <f>VLOOKUP($A73,'Step 4'!$A$3:$G$138,6,FALSE)</f>
        <v>15820</v>
      </c>
      <c r="F73" s="57">
        <f t="shared" si="5"/>
        <v>6.3059292476332837E-2</v>
      </c>
      <c r="H73" s="60">
        <f t="shared" si="6"/>
        <v>6.3E-2</v>
      </c>
      <c r="J73" s="61">
        <f t="shared" si="7"/>
        <v>6.3</v>
      </c>
      <c r="L73" s="58">
        <f t="shared" si="8"/>
        <v>6.3</v>
      </c>
    </row>
    <row r="74" spans="1:13" x14ac:dyDescent="0.25">
      <c r="A74" s="47" t="s">
        <v>63</v>
      </c>
      <c r="B74" s="59">
        <f>VLOOKUP($A74,'Step 2'!$A$3:$G$138,6,FALSE)</f>
        <v>153546</v>
      </c>
      <c r="D74" s="59">
        <f>VLOOKUP($A74,'Step 4'!$A$3:$G$138,6,FALSE)</f>
        <v>11112</v>
      </c>
      <c r="F74" s="57">
        <f t="shared" si="5"/>
        <v>7.2369192294165913E-2</v>
      </c>
      <c r="H74" s="60">
        <f t="shared" si="6"/>
        <v>7.2300000000000003E-2</v>
      </c>
      <c r="J74" s="61">
        <f t="shared" si="7"/>
        <v>7.23</v>
      </c>
      <c r="L74" s="58">
        <f t="shared" si="8"/>
        <v>7.2</v>
      </c>
      <c r="M74" s="62"/>
    </row>
    <row r="75" spans="1:13" x14ac:dyDescent="0.25">
      <c r="A75" s="47" t="s">
        <v>134</v>
      </c>
      <c r="B75" s="59">
        <f>VLOOKUP($A75,'Step 2'!$A$3:$G$138,6,FALSE)</f>
        <v>454338</v>
      </c>
      <c r="D75" s="59">
        <f>VLOOKUP($A75,'Step 4'!$A$3:$G$138,6,FALSE)</f>
        <v>27035</v>
      </c>
      <c r="F75" s="57">
        <f t="shared" si="5"/>
        <v>5.9504157697573175E-2</v>
      </c>
      <c r="H75" s="60">
        <f t="shared" si="6"/>
        <v>5.9499999999999997E-2</v>
      </c>
      <c r="J75" s="61">
        <f t="shared" si="7"/>
        <v>5.9499999999999993</v>
      </c>
      <c r="L75" s="58">
        <f t="shared" si="8"/>
        <v>6</v>
      </c>
    </row>
    <row r="76" spans="1:13" x14ac:dyDescent="0.25">
      <c r="A76" s="47" t="s">
        <v>9</v>
      </c>
      <c r="B76" s="59">
        <f>VLOOKUP($A76,'Step 2'!$A$3:$G$138,6,FALSE)</f>
        <v>58501</v>
      </c>
      <c r="D76" s="59">
        <f>VLOOKUP($A76,'Step 4'!$A$3:$G$138,6,FALSE)</f>
        <v>6049</v>
      </c>
      <c r="F76" s="57">
        <f t="shared" ref="F76:F133" si="9">D76/B76</f>
        <v>0.10339994188133536</v>
      </c>
      <c r="H76" s="60">
        <f t="shared" ref="H76:H133" si="10">TRUNC(F76,4)</f>
        <v>0.1033</v>
      </c>
      <c r="J76" s="61">
        <f t="shared" ref="J76:J133" si="11">H76*100</f>
        <v>10.33</v>
      </c>
      <c r="L76" s="58">
        <f t="shared" ref="L76:L133" si="12">ROUND(J76,1)</f>
        <v>10.3</v>
      </c>
      <c r="M76" s="62"/>
    </row>
    <row r="77" spans="1:13" x14ac:dyDescent="0.25">
      <c r="A77" s="47" t="s">
        <v>71</v>
      </c>
      <c r="B77" s="59">
        <f>VLOOKUP($A77,'Step 2'!$A$3:$G$138,6,FALSE)</f>
        <v>286516</v>
      </c>
      <c r="D77" s="59">
        <f>VLOOKUP($A77,'Step 4'!$A$3:$G$138,6,FALSE)</f>
        <v>19227</v>
      </c>
      <c r="F77" s="57">
        <f t="shared" si="9"/>
        <v>6.710620000279216E-2</v>
      </c>
      <c r="H77" s="60">
        <f t="shared" si="10"/>
        <v>6.7100000000000007E-2</v>
      </c>
      <c r="J77" s="61">
        <f t="shared" si="11"/>
        <v>6.7100000000000009</v>
      </c>
      <c r="L77" s="58">
        <f t="shared" si="12"/>
        <v>6.7</v>
      </c>
      <c r="M77" s="62"/>
    </row>
    <row r="78" spans="1:13" x14ac:dyDescent="0.25">
      <c r="A78" s="47" t="s">
        <v>79</v>
      </c>
      <c r="B78" s="59">
        <f>VLOOKUP($A78,'Step 2'!$A$3:$G$138,6,FALSE)</f>
        <v>373368</v>
      </c>
      <c r="D78" s="59">
        <f>VLOOKUP($A78,'Step 4'!$A$3:$G$138,6,FALSE)</f>
        <v>20396</v>
      </c>
      <c r="F78" s="57">
        <f t="shared" si="9"/>
        <v>5.4627070343468108E-2</v>
      </c>
      <c r="H78" s="60">
        <f t="shared" si="10"/>
        <v>5.4600000000000003E-2</v>
      </c>
      <c r="J78" s="61">
        <f t="shared" si="11"/>
        <v>5.46</v>
      </c>
      <c r="L78" s="58">
        <f t="shared" si="12"/>
        <v>5.5</v>
      </c>
    </row>
    <row r="79" spans="1:13" x14ac:dyDescent="0.25">
      <c r="A79" s="47" t="s">
        <v>27</v>
      </c>
      <c r="B79" s="59">
        <f>VLOOKUP($A79,'Step 2'!$A$3:$G$138,6,FALSE)</f>
        <v>248641</v>
      </c>
      <c r="D79" s="59">
        <f>VLOOKUP($A79,'Step 4'!$A$3:$G$138,6,FALSE)</f>
        <v>16075</v>
      </c>
      <c r="F79" s="57">
        <f t="shared" si="9"/>
        <v>6.4651445256413864E-2</v>
      </c>
      <c r="H79" s="60">
        <f t="shared" si="10"/>
        <v>6.4600000000000005E-2</v>
      </c>
      <c r="J79" s="61">
        <f t="shared" si="11"/>
        <v>6.4600000000000009</v>
      </c>
      <c r="L79" s="58">
        <f t="shared" si="12"/>
        <v>6.5</v>
      </c>
      <c r="M79" s="62"/>
    </row>
    <row r="80" spans="1:13" x14ac:dyDescent="0.25">
      <c r="A80" s="47" t="s">
        <v>5</v>
      </c>
      <c r="B80" s="59">
        <f>VLOOKUP($A80,'Step 2'!$A$3:$G$138,6,FALSE)</f>
        <v>2508580</v>
      </c>
      <c r="D80" s="59">
        <f>VLOOKUP($A80,'Step 4'!$A$3:$G$138,6,FALSE)</f>
        <v>158363</v>
      </c>
      <c r="F80" s="57">
        <f t="shared" si="9"/>
        <v>6.312854284096979E-2</v>
      </c>
      <c r="H80" s="60">
        <f t="shared" si="10"/>
        <v>6.3100000000000003E-2</v>
      </c>
      <c r="J80" s="61">
        <f t="shared" si="11"/>
        <v>6.3100000000000005</v>
      </c>
      <c r="L80" s="58">
        <f t="shared" si="12"/>
        <v>6.3</v>
      </c>
    </row>
    <row r="81" spans="1:13" x14ac:dyDescent="0.25">
      <c r="A81" s="47" t="s">
        <v>58</v>
      </c>
      <c r="B81" s="59">
        <f>VLOOKUP($A81,'Step 2'!$A$3:$G$138,6,FALSE)</f>
        <v>1569681</v>
      </c>
      <c r="D81" s="59">
        <f>VLOOKUP($A81,'Step 4'!$A$3:$G$138,6,FALSE)</f>
        <v>95414</v>
      </c>
      <c r="F81" s="57">
        <f t="shared" si="9"/>
        <v>6.0785599112176299E-2</v>
      </c>
      <c r="H81" s="60">
        <f t="shared" si="10"/>
        <v>6.0699999999999997E-2</v>
      </c>
      <c r="J81" s="61">
        <f t="shared" si="11"/>
        <v>6.0699999999999994</v>
      </c>
      <c r="L81" s="58">
        <f t="shared" si="12"/>
        <v>6.1</v>
      </c>
    </row>
    <row r="82" spans="1:13" x14ac:dyDescent="0.25">
      <c r="A82" s="47" t="s">
        <v>101</v>
      </c>
      <c r="B82" s="59">
        <f>VLOOKUP($A82,'Step 2'!$A$3:$G$138,6,FALSE)</f>
        <v>74442</v>
      </c>
      <c r="D82" s="59">
        <f>VLOOKUP($A82,'Step 4'!$A$3:$G$138,6,FALSE)</f>
        <v>6350</v>
      </c>
      <c r="F82" s="57">
        <f t="shared" si="9"/>
        <v>8.530130840117138E-2</v>
      </c>
      <c r="H82" s="60">
        <f t="shared" si="10"/>
        <v>8.5300000000000001E-2</v>
      </c>
      <c r="J82" s="61">
        <f t="shared" si="11"/>
        <v>8.5299999999999994</v>
      </c>
      <c r="L82" s="58">
        <f t="shared" si="12"/>
        <v>8.5</v>
      </c>
      <c r="M82" s="62"/>
    </row>
    <row r="83" spans="1:13" x14ac:dyDescent="0.25">
      <c r="A83" s="47" t="s">
        <v>64</v>
      </c>
      <c r="B83" s="59">
        <f>VLOOKUP($A83,'Step 2'!$A$3:$G$138,6,FALSE)</f>
        <v>154229</v>
      </c>
      <c r="D83" s="59">
        <f>VLOOKUP($A83,'Step 4'!$A$3:$G$138,6,FALSE)</f>
        <v>8791</v>
      </c>
      <c r="F83" s="57">
        <f t="shared" si="9"/>
        <v>5.6999656355160182E-2</v>
      </c>
      <c r="H83" s="60">
        <f t="shared" si="10"/>
        <v>5.6899999999999999E-2</v>
      </c>
      <c r="J83" s="61">
        <f t="shared" si="11"/>
        <v>5.6899999999999995</v>
      </c>
      <c r="L83" s="58">
        <f t="shared" si="12"/>
        <v>5.7</v>
      </c>
    </row>
    <row r="84" spans="1:13" x14ac:dyDescent="0.25">
      <c r="A84" s="47" t="s">
        <v>39</v>
      </c>
      <c r="B84" s="59">
        <f>VLOOKUP($A84,'Step 2'!$A$3:$G$138,6,FALSE)</f>
        <v>153555</v>
      </c>
      <c r="D84" s="59">
        <f>VLOOKUP($A84,'Step 4'!$A$3:$G$138,6,FALSE)</f>
        <v>10547</v>
      </c>
      <c r="F84" s="57">
        <f t="shared" si="9"/>
        <v>6.8685487284686264E-2</v>
      </c>
      <c r="H84" s="60">
        <f t="shared" si="10"/>
        <v>6.8599999999999994E-2</v>
      </c>
      <c r="J84" s="61">
        <f t="shared" si="11"/>
        <v>6.8599999999999994</v>
      </c>
      <c r="L84" s="58">
        <f t="shared" si="12"/>
        <v>6.9</v>
      </c>
      <c r="M84" s="62"/>
    </row>
    <row r="85" spans="1:13" x14ac:dyDescent="0.25">
      <c r="A85" s="47" t="s">
        <v>10</v>
      </c>
      <c r="B85" s="59">
        <f>VLOOKUP($A85,'Step 2'!$A$3:$G$138,6,FALSE)</f>
        <v>154706</v>
      </c>
      <c r="D85" s="59">
        <f>VLOOKUP($A85,'Step 4'!$A$3:$G$138,6,FALSE)</f>
        <v>14520</v>
      </c>
      <c r="F85" s="57">
        <f t="shared" si="9"/>
        <v>9.3855441935025138E-2</v>
      </c>
      <c r="H85" s="60">
        <f t="shared" si="10"/>
        <v>9.3799999999999994E-2</v>
      </c>
      <c r="J85" s="61">
        <f t="shared" si="11"/>
        <v>9.379999999999999</v>
      </c>
      <c r="L85" s="58">
        <f t="shared" si="12"/>
        <v>9.4</v>
      </c>
      <c r="M85" s="62"/>
    </row>
    <row r="86" spans="1:13" x14ac:dyDescent="0.25">
      <c r="A86" s="47" t="s">
        <v>11</v>
      </c>
      <c r="B86" s="59">
        <f>VLOOKUP($A86,'Step 2'!$A$3:$G$138,6,FALSE)</f>
        <v>76301</v>
      </c>
      <c r="D86" s="59">
        <f>VLOOKUP($A86,'Step 4'!$A$3:$G$138,6,FALSE)</f>
        <v>6672</v>
      </c>
      <c r="F86" s="57">
        <f t="shared" si="9"/>
        <v>8.744315277650358E-2</v>
      </c>
      <c r="H86" s="60">
        <f t="shared" si="10"/>
        <v>8.7400000000000005E-2</v>
      </c>
      <c r="J86" s="61">
        <f t="shared" si="11"/>
        <v>8.74</v>
      </c>
      <c r="L86" s="58">
        <f t="shared" si="12"/>
        <v>8.6999999999999993</v>
      </c>
      <c r="M86" s="62"/>
    </row>
    <row r="87" spans="1:13" x14ac:dyDescent="0.25">
      <c r="A87" s="47" t="s">
        <v>40</v>
      </c>
      <c r="B87" s="59">
        <f>VLOOKUP($A87,'Step 2'!$A$3:$G$138,6,FALSE)</f>
        <v>93052</v>
      </c>
      <c r="D87" s="59">
        <f>VLOOKUP($A87,'Step 4'!$A$3:$G$138,6,FALSE)</f>
        <v>6830</v>
      </c>
      <c r="F87" s="57">
        <f t="shared" si="9"/>
        <v>7.3399819455788162E-2</v>
      </c>
      <c r="H87" s="60">
        <f t="shared" si="10"/>
        <v>7.3300000000000004E-2</v>
      </c>
      <c r="J87" s="61">
        <f t="shared" si="11"/>
        <v>7.33</v>
      </c>
      <c r="L87" s="58">
        <f t="shared" si="12"/>
        <v>7.3</v>
      </c>
      <c r="M87" s="62"/>
    </row>
    <row r="88" spans="1:13" x14ac:dyDescent="0.25">
      <c r="A88" s="47" t="s">
        <v>59</v>
      </c>
      <c r="B88" s="59">
        <f>VLOOKUP($A88,'Step 2'!$A$3:$G$138,6,FALSE)</f>
        <v>328671</v>
      </c>
      <c r="D88" s="59">
        <f>VLOOKUP($A88,'Step 4'!$A$3:$G$138,6,FALSE)</f>
        <v>18283</v>
      </c>
      <c r="F88" s="57">
        <f t="shared" si="9"/>
        <v>5.5627055627055624E-2</v>
      </c>
      <c r="H88" s="60">
        <f t="shared" si="10"/>
        <v>5.5599999999999997E-2</v>
      </c>
      <c r="J88" s="61">
        <f t="shared" si="11"/>
        <v>5.56</v>
      </c>
      <c r="L88" s="58">
        <f t="shared" si="12"/>
        <v>5.6</v>
      </c>
    </row>
    <row r="89" spans="1:13" x14ac:dyDescent="0.25">
      <c r="A89" s="47" t="s">
        <v>123</v>
      </c>
      <c r="B89" s="59">
        <f>VLOOKUP($A89,'Step 2'!$A$3:$G$138,6,FALSE)</f>
        <v>187184</v>
      </c>
      <c r="D89" s="59">
        <f>VLOOKUP($A89,'Step 4'!$A$3:$G$138,6,FALSE)</f>
        <v>14998</v>
      </c>
      <c r="F89" s="57">
        <f t="shared" si="9"/>
        <v>8.0124369604239673E-2</v>
      </c>
      <c r="H89" s="60">
        <f t="shared" si="10"/>
        <v>8.0100000000000005E-2</v>
      </c>
      <c r="J89" s="61">
        <f t="shared" si="11"/>
        <v>8.01</v>
      </c>
      <c r="L89" s="58">
        <f t="shared" si="12"/>
        <v>8</v>
      </c>
      <c r="M89" s="62"/>
    </row>
    <row r="90" spans="1:13" x14ac:dyDescent="0.25">
      <c r="A90" s="47" t="s">
        <v>102</v>
      </c>
      <c r="B90" s="59">
        <f>VLOOKUP($A90,'Step 2'!$A$3:$G$138,6,FALSE)</f>
        <v>90877</v>
      </c>
      <c r="D90" s="59">
        <f>VLOOKUP($A90,'Step 4'!$A$3:$G$138,6,FALSE)</f>
        <v>6333</v>
      </c>
      <c r="F90" s="57">
        <f t="shared" si="9"/>
        <v>6.9687599722702109E-2</v>
      </c>
      <c r="H90" s="60">
        <f t="shared" si="10"/>
        <v>6.9599999999999995E-2</v>
      </c>
      <c r="J90" s="61">
        <f t="shared" si="11"/>
        <v>6.9599999999999991</v>
      </c>
      <c r="L90" s="58">
        <f t="shared" si="12"/>
        <v>7</v>
      </c>
      <c r="M90" s="62"/>
    </row>
    <row r="91" spans="1:13" x14ac:dyDescent="0.25">
      <c r="A91" s="47" t="s">
        <v>41</v>
      </c>
      <c r="B91" s="59">
        <f>VLOOKUP($A91,'Step 2'!$A$3:$G$138,6,FALSE)</f>
        <v>447753</v>
      </c>
      <c r="D91" s="59">
        <f>VLOOKUP($A91,'Step 4'!$A$3:$G$138,6,FALSE)</f>
        <v>35649</v>
      </c>
      <c r="F91" s="57">
        <f t="shared" si="9"/>
        <v>7.9617557001293124E-2</v>
      </c>
      <c r="H91" s="60">
        <f t="shared" si="10"/>
        <v>7.9600000000000004E-2</v>
      </c>
      <c r="J91" s="61">
        <f t="shared" si="11"/>
        <v>7.9600000000000009</v>
      </c>
      <c r="L91" s="58">
        <f t="shared" si="12"/>
        <v>8</v>
      </c>
      <c r="M91" s="62"/>
    </row>
    <row r="92" spans="1:13" x14ac:dyDescent="0.25">
      <c r="A92" s="47" t="s">
        <v>119</v>
      </c>
      <c r="B92" s="59">
        <f>VLOOKUP($A92,'Step 2'!$A$3:$G$138,6,FALSE)</f>
        <v>337259</v>
      </c>
      <c r="D92" s="59">
        <f>VLOOKUP($A92,'Step 4'!$A$3:$G$138,6,FALSE)</f>
        <v>18574</v>
      </c>
      <c r="F92" s="57">
        <f t="shared" si="9"/>
        <v>5.5073400561586203E-2</v>
      </c>
      <c r="H92" s="60">
        <f t="shared" si="10"/>
        <v>5.5E-2</v>
      </c>
      <c r="J92" s="61">
        <f t="shared" si="11"/>
        <v>5.5</v>
      </c>
      <c r="L92" s="58">
        <f t="shared" si="12"/>
        <v>5.5</v>
      </c>
    </row>
    <row r="93" spans="1:13" x14ac:dyDescent="0.25">
      <c r="A93" s="47" t="s">
        <v>21</v>
      </c>
      <c r="B93" s="59">
        <f>VLOOKUP($A93,'Step 2'!$A$3:$G$138,6,FALSE)</f>
        <v>610257</v>
      </c>
      <c r="D93" s="59">
        <f>VLOOKUP($A93,'Step 4'!$A$3:$G$138,6,FALSE)</f>
        <v>40491</v>
      </c>
      <c r="F93" s="57">
        <f t="shared" si="9"/>
        <v>6.6350734198870318E-2</v>
      </c>
      <c r="H93" s="60">
        <f t="shared" si="10"/>
        <v>6.6299999999999998E-2</v>
      </c>
      <c r="J93" s="61">
        <f t="shared" si="11"/>
        <v>6.63</v>
      </c>
      <c r="L93" s="58">
        <f t="shared" si="12"/>
        <v>6.6</v>
      </c>
      <c r="M93" s="62"/>
    </row>
    <row r="94" spans="1:13" x14ac:dyDescent="0.25">
      <c r="A94" s="47" t="s">
        <v>12</v>
      </c>
      <c r="B94" s="59">
        <f>VLOOKUP($A94,'Step 2'!$A$3:$G$138,6,FALSE)</f>
        <v>80314</v>
      </c>
      <c r="D94" s="59">
        <f>VLOOKUP($A94,'Step 4'!$A$3:$G$138,6,FALSE)</f>
        <v>5612</v>
      </c>
      <c r="F94" s="57">
        <f t="shared" si="9"/>
        <v>6.9875737729412052E-2</v>
      </c>
      <c r="H94" s="60">
        <f t="shared" si="10"/>
        <v>6.9800000000000001E-2</v>
      </c>
      <c r="J94" s="61">
        <f t="shared" si="11"/>
        <v>6.98</v>
      </c>
      <c r="L94" s="58">
        <f t="shared" si="12"/>
        <v>7</v>
      </c>
      <c r="M94" s="62"/>
    </row>
    <row r="95" spans="1:13" x14ac:dyDescent="0.25">
      <c r="A95" s="47" t="s">
        <v>25</v>
      </c>
      <c r="B95" s="59">
        <f>VLOOKUP($A95,'Step 2'!$A$3:$G$138,6,FALSE)</f>
        <v>160424</v>
      </c>
      <c r="D95" s="59">
        <f>VLOOKUP($A95,'Step 4'!$A$3:$G$138,6,FALSE)</f>
        <v>10072</v>
      </c>
      <c r="F95" s="57">
        <f t="shared" si="9"/>
        <v>6.2783623397995314E-2</v>
      </c>
      <c r="H95" s="60">
        <f t="shared" si="10"/>
        <v>6.2700000000000006E-2</v>
      </c>
      <c r="J95" s="61">
        <f t="shared" si="11"/>
        <v>6.2700000000000005</v>
      </c>
      <c r="L95" s="58">
        <f t="shared" si="12"/>
        <v>6.3</v>
      </c>
    </row>
    <row r="96" spans="1:13" x14ac:dyDescent="0.25">
      <c r="A96" s="47" t="s">
        <v>29</v>
      </c>
      <c r="B96" s="59">
        <f>VLOOKUP($A96,'Step 2'!$A$3:$G$138,6,FALSE)</f>
        <v>364843</v>
      </c>
      <c r="D96" s="59">
        <f>VLOOKUP($A96,'Step 4'!$A$3:$G$138,6,FALSE)</f>
        <v>20438</v>
      </c>
      <c r="F96" s="57">
        <f t="shared" si="9"/>
        <v>5.6018616226705731E-2</v>
      </c>
      <c r="H96" s="60">
        <f t="shared" si="10"/>
        <v>5.6000000000000001E-2</v>
      </c>
      <c r="J96" s="61">
        <f t="shared" si="11"/>
        <v>5.6000000000000005</v>
      </c>
      <c r="L96" s="58">
        <f t="shared" si="12"/>
        <v>5.6</v>
      </c>
    </row>
    <row r="97" spans="1:13" x14ac:dyDescent="0.25">
      <c r="A97" s="47" t="s">
        <v>80</v>
      </c>
      <c r="B97" s="59">
        <f>VLOOKUP($A97,'Step 2'!$A$3:$G$138,6,FALSE)</f>
        <v>112781</v>
      </c>
      <c r="D97" s="59">
        <f>VLOOKUP($A97,'Step 4'!$A$3:$G$138,6,FALSE)</f>
        <v>10751</v>
      </c>
      <c r="F97" s="57">
        <f t="shared" si="9"/>
        <v>9.5326340429682299E-2</v>
      </c>
      <c r="H97" s="60">
        <f t="shared" si="10"/>
        <v>9.5299999999999996E-2</v>
      </c>
      <c r="J97" s="61">
        <f t="shared" si="11"/>
        <v>9.5299999999999994</v>
      </c>
      <c r="L97" s="58">
        <f t="shared" si="12"/>
        <v>9.5</v>
      </c>
      <c r="M97" s="62"/>
    </row>
    <row r="98" spans="1:13" x14ac:dyDescent="0.25">
      <c r="A98" s="47" t="s">
        <v>81</v>
      </c>
      <c r="B98" s="59">
        <f>VLOOKUP($A98,'Step 2'!$A$3:$G$138,6,FALSE)</f>
        <v>82878</v>
      </c>
      <c r="D98" s="59">
        <f>VLOOKUP($A98,'Step 4'!$A$3:$G$138,6,FALSE)</f>
        <v>6588</v>
      </c>
      <c r="F98" s="57">
        <f t="shared" si="9"/>
        <v>7.949033519148628E-2</v>
      </c>
      <c r="H98" s="60">
        <f t="shared" si="10"/>
        <v>7.9399999999999998E-2</v>
      </c>
      <c r="J98" s="61">
        <f t="shared" si="11"/>
        <v>7.9399999999999995</v>
      </c>
      <c r="L98" s="58">
        <f t="shared" si="12"/>
        <v>7.9</v>
      </c>
      <c r="M98" s="62"/>
    </row>
    <row r="99" spans="1:13" x14ac:dyDescent="0.25">
      <c r="A99" s="47" t="s">
        <v>13</v>
      </c>
      <c r="B99" s="59">
        <f>VLOOKUP($A99,'Step 2'!$A$3:$G$138,6,FALSE)</f>
        <v>209904</v>
      </c>
      <c r="D99" s="59">
        <f>VLOOKUP($A99,'Step 4'!$A$3:$G$138,6,FALSE)</f>
        <v>18148</v>
      </c>
      <c r="F99" s="57">
        <f t="shared" si="9"/>
        <v>8.6458571537464751E-2</v>
      </c>
      <c r="H99" s="60">
        <f t="shared" si="10"/>
        <v>8.6400000000000005E-2</v>
      </c>
      <c r="J99" s="61">
        <f t="shared" si="11"/>
        <v>8.64</v>
      </c>
      <c r="L99" s="58">
        <f t="shared" si="12"/>
        <v>8.6</v>
      </c>
      <c r="M99" s="62"/>
    </row>
    <row r="100" spans="1:13" x14ac:dyDescent="0.25">
      <c r="A100" s="47" t="s">
        <v>22</v>
      </c>
      <c r="B100" s="59">
        <f>VLOOKUP($A100,'Step 2'!$A$3:$G$138,6,FALSE)</f>
        <v>142759</v>
      </c>
      <c r="D100" s="59">
        <f>VLOOKUP($A100,'Step 4'!$A$3:$G$138,6,FALSE)</f>
        <v>9595</v>
      </c>
      <c r="F100" s="57">
        <f t="shared" si="9"/>
        <v>6.7211174076590621E-2</v>
      </c>
      <c r="H100" s="60">
        <f t="shared" si="10"/>
        <v>6.7199999999999996E-2</v>
      </c>
      <c r="J100" s="61">
        <f t="shared" si="11"/>
        <v>6.72</v>
      </c>
      <c r="L100" s="58">
        <f t="shared" si="12"/>
        <v>6.7</v>
      </c>
      <c r="M100" s="62"/>
    </row>
    <row r="101" spans="1:13" x14ac:dyDescent="0.25">
      <c r="A101" s="47" t="s">
        <v>124</v>
      </c>
      <c r="B101" s="59">
        <f>VLOOKUP($A101,'Step 2'!$A$3:$G$138,6,FALSE)</f>
        <v>210892</v>
      </c>
      <c r="D101" s="59">
        <f>VLOOKUP($A101,'Step 4'!$A$3:$G$138,6,FALSE)</f>
        <v>17358</v>
      </c>
      <c r="F101" s="57">
        <f t="shared" si="9"/>
        <v>8.2307531817233465E-2</v>
      </c>
      <c r="H101" s="60">
        <f t="shared" si="10"/>
        <v>8.2299999999999998E-2</v>
      </c>
      <c r="J101" s="61">
        <f t="shared" si="11"/>
        <v>8.23</v>
      </c>
      <c r="L101" s="58">
        <f t="shared" si="12"/>
        <v>8.1999999999999993</v>
      </c>
      <c r="M101" s="62"/>
    </row>
    <row r="102" spans="1:13" x14ac:dyDescent="0.25">
      <c r="A102" s="47" t="s">
        <v>120</v>
      </c>
      <c r="B102" s="59">
        <f>VLOOKUP($A102,'Step 2'!$A$3:$G$138,6,FALSE)</f>
        <v>64804</v>
      </c>
      <c r="D102" s="59">
        <f>VLOOKUP($A102,'Step 4'!$A$3:$G$138,6,FALSE)</f>
        <v>3777</v>
      </c>
      <c r="F102" s="57">
        <f t="shared" si="9"/>
        <v>5.8283439293870747E-2</v>
      </c>
      <c r="H102" s="60">
        <f t="shared" si="10"/>
        <v>5.8200000000000002E-2</v>
      </c>
      <c r="J102" s="61">
        <f t="shared" si="11"/>
        <v>5.82</v>
      </c>
      <c r="L102" s="58">
        <f t="shared" si="12"/>
        <v>5.8</v>
      </c>
    </row>
    <row r="103" spans="1:13" x14ac:dyDescent="0.25">
      <c r="A103" s="47" t="s">
        <v>111</v>
      </c>
      <c r="B103" s="59">
        <f>VLOOKUP($A103,'Step 2'!$A$3:$G$138,6,FALSE)</f>
        <v>211172</v>
      </c>
      <c r="D103" s="59">
        <f>VLOOKUP($A103,'Step 4'!$A$3:$G$138,6,FALSE)</f>
        <v>14718</v>
      </c>
      <c r="F103" s="57">
        <f t="shared" si="9"/>
        <v>6.9696740098119075E-2</v>
      </c>
      <c r="H103" s="60">
        <f t="shared" si="10"/>
        <v>6.9599999999999995E-2</v>
      </c>
      <c r="J103" s="61">
        <f t="shared" si="11"/>
        <v>6.9599999999999991</v>
      </c>
      <c r="L103" s="58">
        <f t="shared" si="12"/>
        <v>7</v>
      </c>
      <c r="M103" s="62"/>
    </row>
    <row r="104" spans="1:13" x14ac:dyDescent="0.25">
      <c r="A104" s="47" t="s">
        <v>60</v>
      </c>
      <c r="B104" s="59">
        <f>VLOOKUP($A104,'Step 2'!$A$3:$G$138,6,FALSE)</f>
        <v>305328</v>
      </c>
      <c r="D104" s="59">
        <f>VLOOKUP($A104,'Step 4'!$A$3:$G$138,6,FALSE)</f>
        <v>17946</v>
      </c>
      <c r="F104" s="57">
        <f t="shared" si="9"/>
        <v>5.8776135827700048E-2</v>
      </c>
      <c r="H104" s="60">
        <f t="shared" si="10"/>
        <v>5.8700000000000002E-2</v>
      </c>
      <c r="J104" s="61">
        <f t="shared" si="11"/>
        <v>5.87</v>
      </c>
      <c r="L104" s="58">
        <f t="shared" si="12"/>
        <v>5.9</v>
      </c>
    </row>
    <row r="105" spans="1:13" x14ac:dyDescent="0.25">
      <c r="A105" s="47" t="s">
        <v>42</v>
      </c>
      <c r="B105" s="59">
        <f>VLOOKUP($A105,'Step 2'!$A$3:$G$138,6,FALSE)</f>
        <v>90860</v>
      </c>
      <c r="D105" s="59">
        <f>VLOOKUP($A105,'Step 4'!$A$3:$G$138,6,FALSE)</f>
        <v>7988</v>
      </c>
      <c r="F105" s="57">
        <f t="shared" si="9"/>
        <v>8.7915474356152323E-2</v>
      </c>
      <c r="H105" s="60">
        <f t="shared" si="10"/>
        <v>8.7900000000000006E-2</v>
      </c>
      <c r="J105" s="61">
        <f t="shared" si="11"/>
        <v>8.7900000000000009</v>
      </c>
      <c r="L105" s="58">
        <f t="shared" si="12"/>
        <v>8.8000000000000007</v>
      </c>
      <c r="M105" s="62"/>
    </row>
    <row r="106" spans="1:13" x14ac:dyDescent="0.25">
      <c r="A106" s="47" t="s">
        <v>65</v>
      </c>
      <c r="B106" s="59">
        <f>VLOOKUP($A106,'Step 2'!$A$3:$G$138,6,FALSE)</f>
        <v>203508</v>
      </c>
      <c r="D106" s="59">
        <f>VLOOKUP($A106,'Step 4'!$A$3:$G$138,6,FALSE)</f>
        <v>11551</v>
      </c>
      <c r="F106" s="57">
        <f t="shared" si="9"/>
        <v>5.6759439432356465E-2</v>
      </c>
      <c r="H106" s="60">
        <f t="shared" si="10"/>
        <v>5.67E-2</v>
      </c>
      <c r="J106" s="61">
        <f t="shared" si="11"/>
        <v>5.67</v>
      </c>
      <c r="L106" s="58">
        <f t="shared" si="12"/>
        <v>5.7</v>
      </c>
    </row>
    <row r="107" spans="1:13" x14ac:dyDescent="0.25">
      <c r="A107" s="47" t="s">
        <v>66</v>
      </c>
      <c r="B107" s="59">
        <f>VLOOKUP($A107,'Step 2'!$A$3:$G$138,6,FALSE)</f>
        <v>380766</v>
      </c>
      <c r="D107" s="59">
        <f>VLOOKUP($A107,'Step 4'!$A$3:$G$138,6,FALSE)</f>
        <v>30281</v>
      </c>
      <c r="F107" s="57">
        <f t="shared" si="9"/>
        <v>7.9526533356444634E-2</v>
      </c>
      <c r="H107" s="60">
        <f t="shared" si="10"/>
        <v>7.9500000000000001E-2</v>
      </c>
      <c r="J107" s="61">
        <f t="shared" si="11"/>
        <v>7.95</v>
      </c>
      <c r="L107" s="58">
        <f t="shared" si="12"/>
        <v>8</v>
      </c>
      <c r="M107" s="62"/>
    </row>
    <row r="108" spans="1:13" x14ac:dyDescent="0.25">
      <c r="A108" s="47" t="s">
        <v>82</v>
      </c>
      <c r="B108" s="59">
        <f>VLOOKUP($A108,'Step 2'!$A$3:$G$138,6,FALSE)</f>
        <v>1908017</v>
      </c>
      <c r="D108" s="59">
        <f>VLOOKUP($A108,'Step 4'!$A$3:$G$138,6,FALSE)</f>
        <v>145806</v>
      </c>
      <c r="F108" s="57">
        <f t="shared" si="9"/>
        <v>7.6417558124482116E-2</v>
      </c>
      <c r="H108" s="60">
        <f t="shared" si="10"/>
        <v>7.6399999999999996E-2</v>
      </c>
      <c r="J108" s="61">
        <f t="shared" si="11"/>
        <v>7.64</v>
      </c>
      <c r="L108" s="58">
        <f t="shared" si="12"/>
        <v>7.6</v>
      </c>
      <c r="M108" s="62"/>
    </row>
    <row r="109" spans="1:13" x14ac:dyDescent="0.25">
      <c r="A109" s="47" t="s">
        <v>62</v>
      </c>
      <c r="B109" s="59">
        <f>VLOOKUP($A109,'Step 2'!$A$3:$G$138,6,FALSE)</f>
        <v>1158255</v>
      </c>
      <c r="D109" s="59">
        <f>VLOOKUP($A109,'Step 4'!$A$3:$G$138,6,FALSE)</f>
        <v>80820</v>
      </c>
      <c r="F109" s="57">
        <f t="shared" si="9"/>
        <v>6.9777380628618046E-2</v>
      </c>
      <c r="H109" s="60">
        <f t="shared" si="10"/>
        <v>6.9699999999999998E-2</v>
      </c>
      <c r="J109" s="61">
        <f t="shared" si="11"/>
        <v>6.97</v>
      </c>
      <c r="L109" s="58">
        <f t="shared" si="12"/>
        <v>7</v>
      </c>
      <c r="M109" s="62"/>
    </row>
    <row r="110" spans="1:13" x14ac:dyDescent="0.25">
      <c r="A110" s="47" t="s">
        <v>52</v>
      </c>
      <c r="B110" s="59">
        <f>VLOOKUP($A110,'Step 2'!$A$3:$G$138,6,FALSE)</f>
        <v>273505</v>
      </c>
      <c r="D110" s="59">
        <f>VLOOKUP($A110,'Step 4'!$A$3:$G$138,6,FALSE)</f>
        <v>22540</v>
      </c>
      <c r="F110" s="57">
        <f t="shared" si="9"/>
        <v>8.2411656094038499E-2</v>
      </c>
      <c r="H110" s="60">
        <f t="shared" si="10"/>
        <v>8.2400000000000001E-2</v>
      </c>
      <c r="J110" s="61">
        <f t="shared" si="11"/>
        <v>8.24</v>
      </c>
      <c r="L110" s="58">
        <f t="shared" si="12"/>
        <v>8.1999999999999993</v>
      </c>
      <c r="M110" s="62"/>
    </row>
    <row r="111" spans="1:13" x14ac:dyDescent="0.25">
      <c r="A111" s="47" t="s">
        <v>74</v>
      </c>
      <c r="B111" s="59">
        <f>VLOOKUP($A111,'Step 2'!$A$3:$G$138,6,FALSE)</f>
        <v>334247</v>
      </c>
      <c r="D111" s="59">
        <f>VLOOKUP($A111,'Step 4'!$A$3:$G$138,6,FALSE)</f>
        <v>18655</v>
      </c>
      <c r="F111" s="57">
        <f t="shared" si="9"/>
        <v>5.5812019255221439E-2</v>
      </c>
      <c r="H111" s="60">
        <f t="shared" si="10"/>
        <v>5.5800000000000002E-2</v>
      </c>
      <c r="J111" s="61">
        <f t="shared" si="11"/>
        <v>5.58</v>
      </c>
      <c r="L111" s="58">
        <f t="shared" si="12"/>
        <v>5.6</v>
      </c>
    </row>
    <row r="112" spans="1:13" x14ac:dyDescent="0.25">
      <c r="A112" s="47" t="s">
        <v>103</v>
      </c>
      <c r="B112" s="59">
        <f>VLOOKUP($A112,'Step 2'!$A$3:$G$138,6,FALSE)</f>
        <v>195055</v>
      </c>
      <c r="D112" s="59">
        <f>VLOOKUP($A112,'Step 4'!$A$3:$G$138,6,FALSE)</f>
        <v>12429</v>
      </c>
      <c r="F112" s="57">
        <f t="shared" si="9"/>
        <v>6.3720489092819979E-2</v>
      </c>
      <c r="H112" s="60">
        <f t="shared" si="10"/>
        <v>6.3700000000000007E-2</v>
      </c>
      <c r="J112" s="61">
        <f t="shared" si="11"/>
        <v>6.370000000000001</v>
      </c>
      <c r="L112" s="58">
        <f t="shared" si="12"/>
        <v>6.4</v>
      </c>
    </row>
    <row r="113" spans="1:13" x14ac:dyDescent="0.25">
      <c r="A113" s="47" t="s">
        <v>125</v>
      </c>
      <c r="B113" s="59">
        <f>VLOOKUP($A113,'Step 2'!$A$3:$G$138,6,FALSE)</f>
        <v>198287</v>
      </c>
      <c r="D113" s="59">
        <f>VLOOKUP($A113,'Step 4'!$A$3:$G$138,6,FALSE)</f>
        <v>11716</v>
      </c>
      <c r="F113" s="57">
        <f t="shared" si="9"/>
        <v>5.9086072208465505E-2</v>
      </c>
      <c r="H113" s="60">
        <f t="shared" si="10"/>
        <v>5.8999999999999997E-2</v>
      </c>
      <c r="J113" s="61">
        <f t="shared" si="11"/>
        <v>5.8999999999999995</v>
      </c>
      <c r="L113" s="58">
        <f t="shared" si="12"/>
        <v>5.9</v>
      </c>
    </row>
    <row r="114" spans="1:13" x14ac:dyDescent="0.25">
      <c r="A114" s="47" t="s">
        <v>73</v>
      </c>
      <c r="B114" s="59">
        <f>VLOOKUP($A114,'Step 2'!$A$3:$G$138,6,FALSE)</f>
        <v>434195</v>
      </c>
      <c r="D114" s="59">
        <f>VLOOKUP($A114,'Step 4'!$A$3:$G$138,6,FALSE)</f>
        <v>29834</v>
      </c>
      <c r="F114" s="57">
        <f t="shared" si="9"/>
        <v>6.8711063001646727E-2</v>
      </c>
      <c r="H114" s="60">
        <f t="shared" si="10"/>
        <v>6.8699999999999997E-2</v>
      </c>
      <c r="J114" s="61">
        <f t="shared" si="11"/>
        <v>6.87</v>
      </c>
      <c r="L114" s="58">
        <f t="shared" si="12"/>
        <v>6.9</v>
      </c>
      <c r="M114" s="62"/>
    </row>
    <row r="115" spans="1:13" x14ac:dyDescent="0.25">
      <c r="A115" s="47" t="s">
        <v>53</v>
      </c>
      <c r="B115" s="59">
        <f>VLOOKUP($A115,'Step 2'!$A$3:$G$138,6,FALSE)</f>
        <v>97136</v>
      </c>
      <c r="D115" s="59">
        <f>VLOOKUP($A115,'Step 4'!$A$3:$G$138,6,FALSE)</f>
        <v>6614</v>
      </c>
      <c r="F115" s="57">
        <f t="shared" si="9"/>
        <v>6.8090100477680771E-2</v>
      </c>
      <c r="H115" s="60">
        <f t="shared" si="10"/>
        <v>6.8000000000000005E-2</v>
      </c>
      <c r="J115" s="61">
        <f t="shared" si="11"/>
        <v>6.8000000000000007</v>
      </c>
      <c r="L115" s="58">
        <f t="shared" si="12"/>
        <v>6.8</v>
      </c>
      <c r="M115" s="62"/>
    </row>
    <row r="116" spans="1:13" x14ac:dyDescent="0.25">
      <c r="A116" s="47" t="s">
        <v>54</v>
      </c>
      <c r="B116" s="59">
        <f>VLOOKUP($A116,'Step 2'!$A$3:$G$138,6,FALSE)</f>
        <v>187798</v>
      </c>
      <c r="D116" s="59">
        <f>VLOOKUP($A116,'Step 4'!$A$3:$G$138,6,FALSE)</f>
        <v>15279</v>
      </c>
      <c r="F116" s="57">
        <f t="shared" si="9"/>
        <v>8.1358693915803151E-2</v>
      </c>
      <c r="H116" s="60">
        <f t="shared" si="10"/>
        <v>8.1299999999999997E-2</v>
      </c>
      <c r="J116" s="61">
        <f t="shared" si="11"/>
        <v>8.129999999999999</v>
      </c>
      <c r="L116" s="58">
        <f t="shared" si="12"/>
        <v>8.1</v>
      </c>
      <c r="M116" s="62"/>
    </row>
    <row r="117" spans="1:13" x14ac:dyDescent="0.25">
      <c r="A117" s="47" t="s">
        <v>83</v>
      </c>
      <c r="B117" s="59">
        <f>VLOOKUP($A117,'Step 2'!$A$3:$G$138,6,FALSE)</f>
        <v>20383</v>
      </c>
      <c r="D117" s="59">
        <f>VLOOKUP($A117,'Step 4'!$A$3:$G$138,6,FALSE)</f>
        <v>1485</v>
      </c>
      <c r="F117" s="57">
        <f t="shared" si="9"/>
        <v>7.2854830005396651E-2</v>
      </c>
      <c r="H117" s="60">
        <f t="shared" si="10"/>
        <v>7.2800000000000004E-2</v>
      </c>
      <c r="J117" s="61">
        <f t="shared" si="11"/>
        <v>7.28</v>
      </c>
      <c r="L117" s="58">
        <f t="shared" si="12"/>
        <v>7.3</v>
      </c>
      <c r="M117" s="62"/>
    </row>
    <row r="118" spans="1:13" x14ac:dyDescent="0.25">
      <c r="A118" s="47" t="s">
        <v>28</v>
      </c>
      <c r="B118" s="59">
        <f>VLOOKUP($A118,'Step 2'!$A$3:$G$138,6,FALSE)</f>
        <v>156923</v>
      </c>
      <c r="D118" s="59">
        <f>VLOOKUP($A118,'Step 4'!$A$3:$G$138,6,FALSE)</f>
        <v>10887</v>
      </c>
      <c r="F118" s="57">
        <f t="shared" si="9"/>
        <v>6.9377975185281951E-2</v>
      </c>
      <c r="H118" s="60">
        <f t="shared" si="10"/>
        <v>6.93E-2</v>
      </c>
      <c r="J118" s="61">
        <f t="shared" si="11"/>
        <v>6.93</v>
      </c>
      <c r="L118" s="58">
        <f t="shared" si="12"/>
        <v>6.9</v>
      </c>
      <c r="M118" s="62"/>
    </row>
    <row r="119" spans="1:13" x14ac:dyDescent="0.25">
      <c r="A119" s="47" t="s">
        <v>84</v>
      </c>
      <c r="B119" s="59">
        <f>VLOOKUP($A119,'Step 2'!$A$3:$G$138,6,FALSE)</f>
        <v>60749</v>
      </c>
      <c r="D119" s="59">
        <f>VLOOKUP($A119,'Step 4'!$A$3:$G$138,6,FALSE)</f>
        <v>5575</v>
      </c>
      <c r="F119" s="57">
        <f t="shared" si="9"/>
        <v>9.1771057959801811E-2</v>
      </c>
      <c r="H119" s="60">
        <f t="shared" si="10"/>
        <v>9.1700000000000004E-2</v>
      </c>
      <c r="J119" s="61">
        <f t="shared" si="11"/>
        <v>9.17</v>
      </c>
      <c r="L119" s="58">
        <f t="shared" si="12"/>
        <v>9.1999999999999993</v>
      </c>
      <c r="M119" s="62"/>
    </row>
    <row r="120" spans="1:13" x14ac:dyDescent="0.25">
      <c r="A120" s="47" t="s">
        <v>14</v>
      </c>
      <c r="B120" s="59">
        <f>VLOOKUP($A120,'Step 2'!$A$3:$G$138,6,FALSE)</f>
        <v>2023633</v>
      </c>
      <c r="D120" s="59">
        <f>VLOOKUP($A120,'Step 4'!$A$3:$G$138,6,FALSE)</f>
        <v>154355</v>
      </c>
      <c r="F120" s="57">
        <f t="shared" si="9"/>
        <v>7.6276182489611502E-2</v>
      </c>
      <c r="H120" s="60">
        <f t="shared" si="10"/>
        <v>7.6200000000000004E-2</v>
      </c>
      <c r="J120" s="61">
        <f t="shared" si="11"/>
        <v>7.62</v>
      </c>
      <c r="L120" s="58">
        <f t="shared" si="12"/>
        <v>7.6</v>
      </c>
      <c r="M120" s="62"/>
    </row>
    <row r="121" spans="1:13" x14ac:dyDescent="0.25">
      <c r="A121" s="47" t="s">
        <v>2</v>
      </c>
      <c r="B121" s="59">
        <f>VLOOKUP($A121,'Step 2'!$A$3:$G$138,6,FALSE)</f>
        <v>1015363</v>
      </c>
      <c r="D121" s="59">
        <f>VLOOKUP($A121,'Step 4'!$A$3:$G$138,6,FALSE)</f>
        <v>68067</v>
      </c>
      <c r="F121" s="57">
        <f t="shared" si="9"/>
        <v>6.703710889603029E-2</v>
      </c>
      <c r="H121" s="60">
        <f t="shared" si="10"/>
        <v>6.7000000000000004E-2</v>
      </c>
      <c r="J121" s="61">
        <f t="shared" si="11"/>
        <v>6.7</v>
      </c>
      <c r="L121" s="58">
        <f t="shared" si="12"/>
        <v>6.7</v>
      </c>
      <c r="M121" s="62"/>
    </row>
    <row r="122" spans="1:13" x14ac:dyDescent="0.25">
      <c r="A122" s="47" t="s">
        <v>85</v>
      </c>
      <c r="B122" s="59">
        <f>VLOOKUP($A122,'Step 2'!$A$3:$G$138,6,FALSE)</f>
        <v>50761</v>
      </c>
      <c r="D122" s="59">
        <f>VLOOKUP($A122,'Step 4'!$A$3:$G$138,6,FALSE)</f>
        <v>3502</v>
      </c>
      <c r="F122" s="57">
        <f t="shared" si="9"/>
        <v>6.8989972616772713E-2</v>
      </c>
      <c r="H122" s="60">
        <f t="shared" si="10"/>
        <v>6.8900000000000003E-2</v>
      </c>
      <c r="J122" s="61">
        <f t="shared" si="11"/>
        <v>6.8900000000000006</v>
      </c>
      <c r="L122" s="58">
        <f t="shared" si="12"/>
        <v>6.9</v>
      </c>
      <c r="M122" s="62"/>
    </row>
    <row r="123" spans="1:13" x14ac:dyDescent="0.25">
      <c r="A123" s="47" t="s">
        <v>23</v>
      </c>
      <c r="B123" s="59">
        <f>VLOOKUP($A123,'Step 2'!$A$3:$G$138,6,FALSE)</f>
        <v>124404</v>
      </c>
      <c r="D123" s="59">
        <f>VLOOKUP($A123,'Step 4'!$A$3:$G$138,6,FALSE)</f>
        <v>10816</v>
      </c>
      <c r="F123" s="57">
        <f t="shared" si="9"/>
        <v>8.6942542040448864E-2</v>
      </c>
      <c r="H123" s="60">
        <f t="shared" si="10"/>
        <v>8.6900000000000005E-2</v>
      </c>
      <c r="J123" s="61">
        <f t="shared" si="11"/>
        <v>8.6900000000000013</v>
      </c>
      <c r="L123" s="58">
        <f t="shared" si="12"/>
        <v>8.6999999999999993</v>
      </c>
      <c r="M123" s="62"/>
    </row>
    <row r="124" spans="1:13" x14ac:dyDescent="0.25">
      <c r="A124" s="47" t="s">
        <v>113</v>
      </c>
      <c r="B124" s="59">
        <f>VLOOKUP($A124,'Step 2'!$A$3:$G$138,6,FALSE)</f>
        <v>75087</v>
      </c>
      <c r="D124" s="59">
        <f>VLOOKUP($A124,'Step 4'!$A$3:$G$138,6,FALSE)</f>
        <v>6411</v>
      </c>
      <c r="F124" s="57">
        <f t="shared" si="9"/>
        <v>8.5380958088617204E-2</v>
      </c>
      <c r="H124" s="60">
        <f t="shared" si="10"/>
        <v>8.5300000000000001E-2</v>
      </c>
      <c r="J124" s="61">
        <f t="shared" si="11"/>
        <v>8.5299999999999994</v>
      </c>
      <c r="L124" s="58">
        <f t="shared" si="12"/>
        <v>8.5</v>
      </c>
      <c r="M124" s="62"/>
    </row>
    <row r="125" spans="1:13" x14ac:dyDescent="0.25">
      <c r="A125" s="47" t="s">
        <v>126</v>
      </c>
      <c r="B125" s="59">
        <f>VLOOKUP($A125,'Step 2'!$A$3:$G$138,6,FALSE)</f>
        <v>657914</v>
      </c>
      <c r="D125" s="59">
        <f>VLOOKUP($A125,'Step 4'!$A$3:$G$138,6,FALSE)</f>
        <v>53392</v>
      </c>
      <c r="F125" s="57">
        <f t="shared" si="9"/>
        <v>8.1153463826579161E-2</v>
      </c>
      <c r="H125" s="60">
        <f t="shared" si="10"/>
        <v>8.1100000000000005E-2</v>
      </c>
      <c r="J125" s="61">
        <f t="shared" si="11"/>
        <v>8.1100000000000012</v>
      </c>
      <c r="L125" s="58">
        <f t="shared" si="12"/>
        <v>8.1</v>
      </c>
      <c r="M125" s="62"/>
    </row>
    <row r="126" spans="1:13" x14ac:dyDescent="0.25">
      <c r="A126" s="47" t="s">
        <v>30</v>
      </c>
      <c r="B126" s="59">
        <f>VLOOKUP($A126,'Step 2'!$A$3:$G$138,6,FALSE)</f>
        <v>260365</v>
      </c>
      <c r="D126" s="59">
        <f>VLOOKUP($A126,'Step 4'!$A$3:$G$138,6,FALSE)</f>
        <v>17579</v>
      </c>
      <c r="F126" s="57">
        <f t="shared" si="9"/>
        <v>6.7516755324256328E-2</v>
      </c>
      <c r="H126" s="60">
        <f t="shared" si="10"/>
        <v>6.7500000000000004E-2</v>
      </c>
      <c r="J126" s="61">
        <f t="shared" si="11"/>
        <v>6.75</v>
      </c>
      <c r="L126" s="58">
        <f t="shared" si="12"/>
        <v>6.8</v>
      </c>
      <c r="M126" s="62"/>
    </row>
    <row r="127" spans="1:13" x14ac:dyDescent="0.25">
      <c r="A127" s="47" t="s">
        <v>86</v>
      </c>
      <c r="B127" s="59">
        <f>VLOOKUP($A127,'Step 2'!$A$3:$G$138,6,FALSE)</f>
        <v>51501</v>
      </c>
      <c r="D127" s="59">
        <f>VLOOKUP($A127,'Step 4'!$A$3:$G$138,6,FALSE)</f>
        <v>3495</v>
      </c>
      <c r="F127" s="57">
        <f t="shared" si="9"/>
        <v>6.7862759946408807E-2</v>
      </c>
      <c r="H127" s="60">
        <f t="shared" si="10"/>
        <v>6.7799999999999999E-2</v>
      </c>
      <c r="J127" s="61">
        <f t="shared" si="11"/>
        <v>6.78</v>
      </c>
      <c r="L127" s="58">
        <f t="shared" si="12"/>
        <v>6.8</v>
      </c>
      <c r="M127" s="62"/>
    </row>
    <row r="128" spans="1:13" x14ac:dyDescent="0.25">
      <c r="A128" s="47" t="s">
        <v>87</v>
      </c>
      <c r="B128" s="59">
        <f>VLOOKUP($A128,'Step 2'!$A$3:$G$138,6,FALSE)</f>
        <v>313210</v>
      </c>
      <c r="D128" s="59">
        <f>VLOOKUP($A128,'Step 4'!$A$3:$G$138,6,FALSE)</f>
        <v>26600</v>
      </c>
      <c r="F128" s="57">
        <f t="shared" si="9"/>
        <v>8.4927045752051344E-2</v>
      </c>
      <c r="H128" s="60">
        <f t="shared" si="10"/>
        <v>8.4900000000000003E-2</v>
      </c>
      <c r="J128" s="61">
        <f t="shared" si="11"/>
        <v>8.49</v>
      </c>
      <c r="L128" s="58">
        <f t="shared" si="12"/>
        <v>8.5</v>
      </c>
      <c r="M128" s="62"/>
    </row>
    <row r="129" spans="1:13" x14ac:dyDescent="0.25">
      <c r="A129" s="47" t="s">
        <v>88</v>
      </c>
      <c r="B129" s="59">
        <f>VLOOKUP($A129,'Step 2'!$A$3:$G$138,6,FALSE)</f>
        <v>65660</v>
      </c>
      <c r="D129" s="59">
        <f>VLOOKUP($A129,'Step 4'!$A$3:$G$138,6,FALSE)</f>
        <v>4894</v>
      </c>
      <c r="F129" s="57">
        <f t="shared" si="9"/>
        <v>7.4535485836125501E-2</v>
      </c>
      <c r="H129" s="60">
        <f t="shared" si="10"/>
        <v>7.4499999999999997E-2</v>
      </c>
      <c r="J129" s="61">
        <f t="shared" si="11"/>
        <v>7.4499999999999993</v>
      </c>
      <c r="L129" s="58">
        <f t="shared" si="12"/>
        <v>7.5</v>
      </c>
      <c r="M129" s="62"/>
    </row>
    <row r="130" spans="1:13" x14ac:dyDescent="0.25">
      <c r="A130" s="47" t="s">
        <v>15</v>
      </c>
      <c r="B130" s="59">
        <f>VLOOKUP($A130,'Step 2'!$A$3:$G$138,6,FALSE)</f>
        <v>14021</v>
      </c>
      <c r="D130" s="59">
        <f>VLOOKUP($A130,'Step 4'!$A$3:$G$138,6,FALSE)</f>
        <v>1229</v>
      </c>
      <c r="F130" s="57">
        <f t="shared" si="9"/>
        <v>8.765423293630982E-2</v>
      </c>
      <c r="H130" s="60">
        <f t="shared" si="10"/>
        <v>8.7599999999999997E-2</v>
      </c>
      <c r="J130" s="61">
        <f t="shared" si="11"/>
        <v>8.76</v>
      </c>
      <c r="L130" s="58">
        <f t="shared" si="12"/>
        <v>8.8000000000000007</v>
      </c>
      <c r="M130" s="62"/>
    </row>
    <row r="131" spans="1:13" x14ac:dyDescent="0.25">
      <c r="A131" s="47" t="s">
        <v>43</v>
      </c>
      <c r="B131" s="59">
        <f>VLOOKUP($A131,'Step 2'!$A$3:$G$138,6,FALSE)</f>
        <v>226249</v>
      </c>
      <c r="D131" s="59">
        <f>VLOOKUP($A131,'Step 4'!$A$3:$G$138,6,FALSE)</f>
        <v>13876</v>
      </c>
      <c r="F131" s="57">
        <f t="shared" si="9"/>
        <v>6.1330657815062167E-2</v>
      </c>
      <c r="H131" s="60">
        <f t="shared" si="10"/>
        <v>6.13E-2</v>
      </c>
      <c r="J131" s="61">
        <f t="shared" si="11"/>
        <v>6.13</v>
      </c>
      <c r="L131" s="58">
        <f t="shared" si="12"/>
        <v>6.1</v>
      </c>
    </row>
    <row r="132" spans="1:13" x14ac:dyDescent="0.25">
      <c r="A132" s="47" t="s">
        <v>89</v>
      </c>
      <c r="B132" s="59">
        <f>VLOOKUP($A132,'Step 2'!$A$3:$G$138,6,FALSE)</f>
        <v>66653</v>
      </c>
      <c r="D132" s="59">
        <f>VLOOKUP($A132,'Step 4'!$A$3:$G$138,6,FALSE)</f>
        <v>6268</v>
      </c>
      <c r="F132" s="57">
        <f t="shared" si="9"/>
        <v>9.4039278052000658E-2</v>
      </c>
      <c r="H132" s="60">
        <f t="shared" si="10"/>
        <v>9.4E-2</v>
      </c>
      <c r="J132" s="61">
        <f t="shared" si="11"/>
        <v>9.4</v>
      </c>
      <c r="L132" s="58">
        <f t="shared" si="12"/>
        <v>9.4</v>
      </c>
      <c r="M132" s="62"/>
    </row>
    <row r="133" spans="1:13" x14ac:dyDescent="0.25">
      <c r="A133" s="47" t="s">
        <v>44</v>
      </c>
      <c r="B133" s="59">
        <f>VLOOKUP($A133,'Step 2'!$A$3:$G$138,6,FALSE)</f>
        <v>120079</v>
      </c>
      <c r="D133" s="59">
        <f>VLOOKUP($A133,'Step 4'!$A$3:$G$138,6,FALSE)</f>
        <v>10715</v>
      </c>
      <c r="F133" s="57">
        <f t="shared" si="9"/>
        <v>8.9232921659907233E-2</v>
      </c>
      <c r="H133" s="60">
        <f t="shared" si="10"/>
        <v>8.9200000000000002E-2</v>
      </c>
      <c r="J133" s="61">
        <f t="shared" si="11"/>
        <v>8.92</v>
      </c>
      <c r="L133" s="58">
        <f t="shared" si="12"/>
        <v>8.9</v>
      </c>
      <c r="M133" s="62"/>
    </row>
    <row r="134" spans="1:13" x14ac:dyDescent="0.25">
      <c r="A134" s="47" t="s">
        <v>112</v>
      </c>
      <c r="B134" s="59">
        <f>VLOOKUP($A134,'Step 2'!$A$3:$G$138,6,FALSE)</f>
        <v>86599</v>
      </c>
      <c r="D134" s="59">
        <f>VLOOKUP($A134,'Step 4'!$A$3:$G$138,6,FALSE)</f>
        <v>6399</v>
      </c>
      <c r="F134" s="57">
        <f t="shared" ref="F134:F154" si="13">D134/B134</f>
        <v>7.3892308225268197E-2</v>
      </c>
      <c r="H134" s="60">
        <f t="shared" ref="H134:H154" si="14">TRUNC(F134,4)</f>
        <v>7.3800000000000004E-2</v>
      </c>
      <c r="J134" s="61">
        <f t="shared" ref="J134:J154" si="15">H134*100</f>
        <v>7.3800000000000008</v>
      </c>
      <c r="L134" s="58">
        <f t="shared" ref="L134:L154" si="16">ROUND(J134,1)</f>
        <v>7.4</v>
      </c>
      <c r="M134" s="62"/>
    </row>
    <row r="135" spans="1:13" x14ac:dyDescent="0.25">
      <c r="A135" s="47" t="s">
        <v>117</v>
      </c>
      <c r="B135" s="59">
        <f>VLOOKUP($A135,'Step 2'!$A$3:$G$138,6,FALSE)</f>
        <v>405779</v>
      </c>
      <c r="D135" s="59">
        <f>VLOOKUP($A135,'Step 4'!$A$3:$G$138,6,FALSE)</f>
        <v>30366</v>
      </c>
      <c r="F135" s="57">
        <f t="shared" si="13"/>
        <v>7.4833838123707738E-2</v>
      </c>
      <c r="H135" s="60">
        <f t="shared" si="14"/>
        <v>7.4800000000000005E-2</v>
      </c>
      <c r="J135" s="61">
        <f t="shared" si="15"/>
        <v>7.48</v>
      </c>
      <c r="L135" s="58">
        <f t="shared" si="16"/>
        <v>7.5</v>
      </c>
      <c r="M135" s="62"/>
    </row>
    <row r="136" spans="1:13" x14ac:dyDescent="0.25">
      <c r="A136" s="47" t="s">
        <v>104</v>
      </c>
      <c r="B136" s="59">
        <f>VLOOKUP($A136,'Step 2'!$A$3:$G$138,6,FALSE)</f>
        <v>435371</v>
      </c>
      <c r="D136" s="59">
        <f>VLOOKUP($A136,'Step 4'!$A$3:$G$138,6,FALSE)</f>
        <v>27850</v>
      </c>
      <c r="F136" s="57">
        <f t="shared" si="13"/>
        <v>6.3968431521621794E-2</v>
      </c>
      <c r="H136" s="60">
        <f t="shared" si="14"/>
        <v>6.3899999999999998E-2</v>
      </c>
      <c r="J136" s="61">
        <f t="shared" si="15"/>
        <v>6.39</v>
      </c>
      <c r="L136" s="58">
        <f t="shared" si="16"/>
        <v>6.4</v>
      </c>
    </row>
    <row r="137" spans="1:13" x14ac:dyDescent="0.25">
      <c r="A137" s="47" t="s">
        <v>45</v>
      </c>
      <c r="B137" s="59">
        <f>VLOOKUP($A137,'Step 2'!$A$3:$G$138,6,FALSE)</f>
        <v>289545</v>
      </c>
      <c r="D137" s="59">
        <f>VLOOKUP($A137,'Step 4'!$A$3:$G$138,6,FALSE)</f>
        <v>25534</v>
      </c>
      <c r="F137" s="57">
        <f t="shared" si="13"/>
        <v>8.8186637655632116E-2</v>
      </c>
      <c r="H137" s="60">
        <f t="shared" si="14"/>
        <v>8.8099999999999998E-2</v>
      </c>
      <c r="J137" s="61">
        <f t="shared" si="15"/>
        <v>8.81</v>
      </c>
      <c r="L137" s="58">
        <f t="shared" si="16"/>
        <v>8.8000000000000007</v>
      </c>
      <c r="M137" s="62"/>
    </row>
    <row r="138" spans="1:13" x14ac:dyDescent="0.25">
      <c r="A138" s="47" t="s">
        <v>31</v>
      </c>
      <c r="B138" s="59">
        <f>VLOOKUP($A138,'Step 2'!$A$3:$G$138,6,FALSE)</f>
        <v>95398</v>
      </c>
      <c r="D138" s="59">
        <f>VLOOKUP($A138,'Step 4'!$A$3:$G$138,6,FALSE)</f>
        <v>7715</v>
      </c>
      <c r="F138" s="57">
        <f t="shared" si="13"/>
        <v>8.0871716388184245E-2</v>
      </c>
      <c r="H138" s="60">
        <f t="shared" si="14"/>
        <v>8.0799999999999997E-2</v>
      </c>
      <c r="J138" s="61">
        <f t="shared" si="15"/>
        <v>8.08</v>
      </c>
      <c r="L138" s="58">
        <f t="shared" si="16"/>
        <v>8.1</v>
      </c>
      <c r="M138" s="62"/>
    </row>
    <row r="139" spans="1:13" x14ac:dyDescent="0.25">
      <c r="A139" s="47" t="s">
        <v>46</v>
      </c>
      <c r="B139" s="59">
        <f>VLOOKUP($A139,'Step 2'!$A$3:$G$138,6,FALSE)</f>
        <v>66090</v>
      </c>
      <c r="D139" s="59">
        <f>VLOOKUP($A139,'Step 4'!$A$3:$G$138,6,FALSE)</f>
        <v>5869</v>
      </c>
      <c r="F139" s="57">
        <f t="shared" si="13"/>
        <v>8.8803147223483134E-2</v>
      </c>
      <c r="H139" s="60">
        <f t="shared" si="14"/>
        <v>8.8800000000000004E-2</v>
      </c>
      <c r="J139" s="61">
        <f t="shared" si="15"/>
        <v>8.8800000000000008</v>
      </c>
      <c r="L139" s="58">
        <f t="shared" si="16"/>
        <v>8.9</v>
      </c>
      <c r="M139" s="62"/>
    </row>
    <row r="140" spans="1:13" x14ac:dyDescent="0.25">
      <c r="A140" s="47" t="s">
        <v>105</v>
      </c>
      <c r="B140" s="59">
        <f>VLOOKUP($A140,'Step 2'!$A$3:$G$138,6,FALSE)</f>
        <v>78188</v>
      </c>
      <c r="D140" s="59">
        <f>VLOOKUP($A140,'Step 4'!$A$3:$G$138,6,FALSE)</f>
        <v>5392</v>
      </c>
      <c r="F140" s="57">
        <f t="shared" si="13"/>
        <v>6.8961989052028438E-2</v>
      </c>
      <c r="H140" s="60">
        <f t="shared" si="14"/>
        <v>6.8900000000000003E-2</v>
      </c>
      <c r="J140" s="61">
        <f t="shared" si="15"/>
        <v>6.8900000000000006</v>
      </c>
      <c r="L140" s="58">
        <f t="shared" si="16"/>
        <v>6.9</v>
      </c>
      <c r="M140" s="62"/>
    </row>
    <row r="141" spans="1:13" x14ac:dyDescent="0.25">
      <c r="A141" s="47" t="s">
        <v>55</v>
      </c>
      <c r="B141" s="59">
        <f>VLOOKUP($A141,'Step 2'!$A$3:$G$138,6,FALSE)</f>
        <v>71365</v>
      </c>
      <c r="D141" s="59">
        <f>VLOOKUP($A141,'Step 4'!$A$3:$G$138,6,FALSE)</f>
        <v>6896</v>
      </c>
      <c r="F141" s="57">
        <f t="shared" si="13"/>
        <v>9.6630000700623553E-2</v>
      </c>
      <c r="H141" s="60">
        <f t="shared" si="14"/>
        <v>9.6600000000000005E-2</v>
      </c>
      <c r="J141" s="61">
        <f t="shared" si="15"/>
        <v>9.66</v>
      </c>
      <c r="L141" s="58">
        <f t="shared" si="16"/>
        <v>9.6999999999999993</v>
      </c>
      <c r="M141" s="62"/>
    </row>
    <row r="142" spans="1:13" x14ac:dyDescent="0.25">
      <c r="A142" s="47" t="s">
        <v>32</v>
      </c>
      <c r="B142" s="59">
        <f>VLOOKUP($A142,'Step 2'!$A$3:$G$138,6,FALSE)</f>
        <v>233928</v>
      </c>
      <c r="D142" s="59">
        <f>VLOOKUP($A142,'Step 4'!$A$3:$G$138,6,FALSE)</f>
        <v>12908</v>
      </c>
      <c r="F142" s="57">
        <f t="shared" si="13"/>
        <v>5.5179371430525634E-2</v>
      </c>
      <c r="H142" s="60">
        <f t="shared" si="14"/>
        <v>5.5100000000000003E-2</v>
      </c>
      <c r="J142" s="61">
        <f t="shared" si="15"/>
        <v>5.5100000000000007</v>
      </c>
      <c r="L142" s="58">
        <f t="shared" si="16"/>
        <v>5.5</v>
      </c>
    </row>
    <row r="143" spans="1:13" x14ac:dyDescent="0.25">
      <c r="A143" s="47" t="s">
        <v>127</v>
      </c>
      <c r="B143" s="59">
        <f>VLOOKUP($A143,'Step 2'!$A$3:$G$138,6,FALSE)</f>
        <v>268119</v>
      </c>
      <c r="D143" s="59">
        <f>VLOOKUP($A143,'Step 4'!$A$3:$G$138,6,FALSE)</f>
        <v>20048</v>
      </c>
      <c r="F143" s="57">
        <f t="shared" si="13"/>
        <v>7.4772768807880086E-2</v>
      </c>
      <c r="H143" s="60">
        <f t="shared" si="14"/>
        <v>7.4700000000000003E-2</v>
      </c>
      <c r="J143" s="61">
        <f t="shared" si="15"/>
        <v>7.4700000000000006</v>
      </c>
      <c r="L143" s="58">
        <f t="shared" si="16"/>
        <v>7.5</v>
      </c>
      <c r="M143" s="62"/>
    </row>
    <row r="144" spans="1:13" x14ac:dyDescent="0.25">
      <c r="A144" s="47" t="s">
        <v>106</v>
      </c>
      <c r="B144" s="59">
        <f>VLOOKUP($A144,'Step 2'!$A$3:$G$138,6,FALSE)</f>
        <v>355144</v>
      </c>
      <c r="D144" s="59">
        <f>VLOOKUP($A144,'Step 4'!$A$3:$G$138,6,FALSE)</f>
        <v>23796</v>
      </c>
      <c r="F144" s="57">
        <f t="shared" si="13"/>
        <v>6.7003806906494268E-2</v>
      </c>
      <c r="H144" s="60">
        <f t="shared" si="14"/>
        <v>6.7000000000000004E-2</v>
      </c>
      <c r="J144" s="61">
        <f t="shared" si="15"/>
        <v>6.7</v>
      </c>
      <c r="L144" s="58">
        <f t="shared" si="16"/>
        <v>6.7</v>
      </c>
      <c r="M144" s="62"/>
    </row>
    <row r="145" spans="1:14" x14ac:dyDescent="0.25">
      <c r="A145" s="47" t="s">
        <v>16</v>
      </c>
      <c r="B145" s="59">
        <f>VLOOKUP($A145,'Step 2'!$A$3:$G$138,6,FALSE)</f>
        <v>64047</v>
      </c>
      <c r="D145" s="59">
        <f>VLOOKUP($A145,'Step 4'!$A$3:$G$138,6,FALSE)</f>
        <v>5248</v>
      </c>
      <c r="F145" s="57">
        <f t="shared" si="13"/>
        <v>8.1939825440691991E-2</v>
      </c>
      <c r="H145" s="60">
        <f t="shared" si="14"/>
        <v>8.1900000000000001E-2</v>
      </c>
      <c r="J145" s="61">
        <f t="shared" si="15"/>
        <v>8.19</v>
      </c>
      <c r="L145" s="58">
        <f t="shared" si="16"/>
        <v>8.1999999999999993</v>
      </c>
      <c r="M145" s="62"/>
    </row>
    <row r="146" spans="1:14" x14ac:dyDescent="0.25">
      <c r="A146" s="47" t="s">
        <v>17</v>
      </c>
      <c r="B146" s="59">
        <f>VLOOKUP($A146,'Step 2'!$A$3:$G$138,6,FALSE)</f>
        <v>176423</v>
      </c>
      <c r="D146" s="59">
        <f>VLOOKUP($A146,'Step 4'!$A$3:$G$138,6,FALSE)</f>
        <v>12590</v>
      </c>
      <c r="F146" s="57">
        <f t="shared" si="13"/>
        <v>7.1362577441716785E-2</v>
      </c>
      <c r="H146" s="60">
        <f t="shared" si="14"/>
        <v>7.1300000000000002E-2</v>
      </c>
      <c r="J146" s="61">
        <f t="shared" si="15"/>
        <v>7.13</v>
      </c>
      <c r="L146" s="58">
        <f t="shared" si="16"/>
        <v>7.1</v>
      </c>
      <c r="M146" s="62"/>
    </row>
    <row r="147" spans="1:14" x14ac:dyDescent="0.25">
      <c r="A147" s="47" t="s">
        <v>47</v>
      </c>
      <c r="B147" s="59">
        <f>VLOOKUP($A147,'Step 2'!$A$3:$G$138,6,FALSE)</f>
        <v>276614</v>
      </c>
      <c r="D147" s="59">
        <f>VLOOKUP($A147,'Step 4'!$A$3:$G$138,6,FALSE)</f>
        <v>21206</v>
      </c>
      <c r="F147" s="57">
        <f t="shared" si="13"/>
        <v>7.6662786409943104E-2</v>
      </c>
      <c r="H147" s="60">
        <f t="shared" si="14"/>
        <v>7.6600000000000001E-2</v>
      </c>
      <c r="J147" s="61">
        <f t="shared" si="15"/>
        <v>7.66</v>
      </c>
      <c r="L147" s="58">
        <f t="shared" si="16"/>
        <v>7.7</v>
      </c>
      <c r="M147" s="62"/>
    </row>
    <row r="148" spans="1:14" x14ac:dyDescent="0.25">
      <c r="A148" s="47" t="s">
        <v>90</v>
      </c>
      <c r="B148" s="59">
        <f>VLOOKUP($A148,'Step 2'!$A$3:$G$138,6,FALSE)</f>
        <v>23838</v>
      </c>
      <c r="D148" s="59">
        <f>VLOOKUP($A148,'Step 4'!$A$3:$G$138,6,FALSE)</f>
        <v>2059</v>
      </c>
      <c r="F148" s="57">
        <f t="shared" si="13"/>
        <v>8.6374695863746964E-2</v>
      </c>
      <c r="H148" s="60">
        <f t="shared" si="14"/>
        <v>8.6300000000000002E-2</v>
      </c>
      <c r="J148" s="61">
        <f t="shared" si="15"/>
        <v>8.6300000000000008</v>
      </c>
      <c r="L148" s="58">
        <f t="shared" si="16"/>
        <v>8.6</v>
      </c>
      <c r="M148" s="62"/>
    </row>
    <row r="149" spans="1:14" x14ac:dyDescent="0.25">
      <c r="A149" s="47" t="s">
        <v>48</v>
      </c>
      <c r="B149" s="59">
        <f>VLOOKUP($A149,'Step 2'!$A$3:$G$138,6,FALSE)</f>
        <v>42303</v>
      </c>
      <c r="D149" s="59">
        <f>VLOOKUP($A149,'Step 4'!$A$3:$G$138,6,FALSE)</f>
        <v>4680</v>
      </c>
      <c r="F149" s="57">
        <f t="shared" si="13"/>
        <v>0.11063045174101127</v>
      </c>
      <c r="H149" s="60">
        <f t="shared" si="14"/>
        <v>0.1106</v>
      </c>
      <c r="J149" s="61">
        <f t="shared" si="15"/>
        <v>11.06</v>
      </c>
      <c r="L149" s="58">
        <f t="shared" si="16"/>
        <v>11.1</v>
      </c>
      <c r="M149" s="62"/>
    </row>
    <row r="150" spans="1:14" x14ac:dyDescent="0.25">
      <c r="A150" s="47" t="s">
        <v>175</v>
      </c>
      <c r="B150" s="59">
        <f>VLOOKUP($A150,'Step 2'!$A$3:$G$138,6,FALSE)</f>
        <v>331830</v>
      </c>
      <c r="D150" s="59">
        <f>VLOOKUP($A150,'Step 4'!$A$3:$G$138,6,FALSE)</f>
        <v>17791</v>
      </c>
      <c r="F150" s="57">
        <f t="shared" si="13"/>
        <v>5.361480276044963E-2</v>
      </c>
      <c r="H150" s="60">
        <f t="shared" si="14"/>
        <v>5.3600000000000002E-2</v>
      </c>
      <c r="J150" s="61">
        <f t="shared" si="15"/>
        <v>5.36</v>
      </c>
      <c r="L150" s="58">
        <f t="shared" si="16"/>
        <v>5.4</v>
      </c>
    </row>
    <row r="151" spans="1:14" x14ac:dyDescent="0.25">
      <c r="A151" s="47" t="s">
        <v>67</v>
      </c>
      <c r="B151" s="59">
        <f>VLOOKUP($A151,'Step 2'!$A$3:$G$138,6,FALSE)</f>
        <v>1075403</v>
      </c>
      <c r="D151" s="59">
        <f>VLOOKUP($A151,'Step 4'!$A$3:$G$138,6,FALSE)</f>
        <v>72833</v>
      </c>
      <c r="F151" s="57">
        <f t="shared" si="13"/>
        <v>6.7726238442704728E-2</v>
      </c>
      <c r="H151" s="60">
        <f t="shared" si="14"/>
        <v>6.7699999999999996E-2</v>
      </c>
      <c r="J151" s="61">
        <f t="shared" si="15"/>
        <v>6.77</v>
      </c>
      <c r="L151" s="58">
        <f t="shared" si="16"/>
        <v>6.8</v>
      </c>
      <c r="M151" s="62"/>
    </row>
    <row r="152" spans="1:14" x14ac:dyDescent="0.25">
      <c r="A152" s="47" t="s">
        <v>49</v>
      </c>
      <c r="B152" s="59">
        <f>VLOOKUP($A152,'Step 2'!$A$3:$G$138,6,FALSE)</f>
        <v>66737</v>
      </c>
      <c r="D152" s="59">
        <f>VLOOKUP($A152,'Step 4'!$A$3:$G$138,6,FALSE)</f>
        <v>5357</v>
      </c>
      <c r="F152" s="57">
        <f t="shared" si="13"/>
        <v>8.0270314817867144E-2</v>
      </c>
      <c r="H152" s="60">
        <f t="shared" si="14"/>
        <v>8.0199999999999994E-2</v>
      </c>
      <c r="J152" s="61">
        <f t="shared" si="15"/>
        <v>8.02</v>
      </c>
      <c r="L152" s="58">
        <f t="shared" si="16"/>
        <v>8</v>
      </c>
      <c r="M152" s="62"/>
    </row>
    <row r="153" spans="1:14" x14ac:dyDescent="0.25">
      <c r="A153" s="47" t="s">
        <v>18</v>
      </c>
      <c r="B153" s="59">
        <f>VLOOKUP($A153,'Step 2'!$A$3:$G$138,6,FALSE)</f>
        <v>89457</v>
      </c>
      <c r="D153" s="59">
        <f>VLOOKUP($A153,'Step 4'!$A$3:$G$138,6,FALSE)</f>
        <v>6979</v>
      </c>
      <c r="F153" s="57">
        <f t="shared" si="13"/>
        <v>7.8015135763551208E-2</v>
      </c>
      <c r="H153" s="60">
        <f t="shared" si="14"/>
        <v>7.8E-2</v>
      </c>
      <c r="J153" s="61">
        <f t="shared" si="15"/>
        <v>7.8</v>
      </c>
      <c r="L153" s="58">
        <f t="shared" si="16"/>
        <v>7.8</v>
      </c>
      <c r="M153" s="62"/>
    </row>
    <row r="154" spans="1:14" x14ac:dyDescent="0.25">
      <c r="A154" s="47" t="s">
        <v>56</v>
      </c>
      <c r="B154" s="59">
        <f>VLOOKUP($A154,'Step 2'!$A$3:$G$138,6,FALSE)</f>
        <v>87019</v>
      </c>
      <c r="D154" s="59">
        <f>VLOOKUP($A154,'Step 4'!$A$3:$G$138,6,FALSE)</f>
        <v>6658</v>
      </c>
      <c r="F154" s="57">
        <f t="shared" si="13"/>
        <v>7.6512026109240516E-2</v>
      </c>
      <c r="H154" s="60">
        <f t="shared" si="14"/>
        <v>7.6499999999999999E-2</v>
      </c>
      <c r="J154" s="61">
        <f t="shared" si="15"/>
        <v>7.6499999999999995</v>
      </c>
      <c r="L154" s="58">
        <f t="shared" si="16"/>
        <v>7.7</v>
      </c>
      <c r="M154" s="62"/>
    </row>
    <row r="155" spans="1:14" s="65" customFormat="1" x14ac:dyDescent="0.25">
      <c r="A155" s="47" t="s">
        <v>114</v>
      </c>
      <c r="B155" s="59">
        <f>VLOOKUP($A155,'Step 2'!$A$3:$G$138,6,FALSE)</f>
        <v>213569</v>
      </c>
      <c r="C155" s="47"/>
      <c r="D155" s="59">
        <f>VLOOKUP($A155,'Step 4'!$A$3:$G$138,6,FALSE)</f>
        <v>14317</v>
      </c>
      <c r="E155" s="47"/>
      <c r="F155" s="57">
        <f t="shared" ref="F155" si="17">D155/B155</f>
        <v>6.7036882693649366E-2</v>
      </c>
      <c r="G155" s="47"/>
      <c r="H155" s="60">
        <f t="shared" ref="H155" si="18">TRUNC(F155,4)</f>
        <v>6.7000000000000004E-2</v>
      </c>
      <c r="I155" s="47"/>
      <c r="J155" s="61">
        <f t="shared" ref="J155" si="19">H155*100</f>
        <v>6.7</v>
      </c>
      <c r="K155" s="47"/>
      <c r="L155" s="58">
        <f t="shared" ref="L155" si="20">ROUND(J155,1)</f>
        <v>6.7</v>
      </c>
      <c r="M155" s="62"/>
      <c r="N155"/>
    </row>
    <row r="156" spans="1:14" x14ac:dyDescent="0.25">
      <c r="A156" s="40" t="s">
        <v>207</v>
      </c>
      <c r="B156" s="63">
        <f>SUM(B21:B155)</f>
        <v>74128211</v>
      </c>
      <c r="C156" s="63"/>
      <c r="D156" s="63">
        <f>SUM(D21:D155)</f>
        <v>4892311</v>
      </c>
      <c r="F156" s="57">
        <f t="shared" ref="F156" si="21">D156/B156</f>
        <v>6.599796398701703E-2</v>
      </c>
      <c r="H156" s="60">
        <f t="shared" ref="H156" si="22">TRUNC(F156,4)</f>
        <v>6.59E-2</v>
      </c>
      <c r="J156" s="61">
        <f t="shared" ref="J156" si="23">H156*100</f>
        <v>6.59</v>
      </c>
      <c r="L156" s="58">
        <f t="shared" ref="L156" si="24">ROUND(J156,1)</f>
        <v>6.6</v>
      </c>
    </row>
    <row r="158" spans="1:14" s="43" customFormat="1" x14ac:dyDescent="0.25">
      <c r="A158" s="47"/>
      <c r="B158" s="59"/>
      <c r="C158" s="47"/>
      <c r="D158" s="59"/>
      <c r="E158" s="47"/>
      <c r="F158" s="57"/>
      <c r="G158" s="47"/>
      <c r="H158" s="60"/>
      <c r="I158" s="47"/>
      <c r="J158" s="61"/>
      <c r="K158" s="47"/>
      <c r="L158" s="58"/>
      <c r="M158" s="62"/>
      <c r="N158"/>
    </row>
    <row r="159" spans="1:14" s="43" customFormat="1" x14ac:dyDescent="0.25">
      <c r="A159" s="47"/>
      <c r="B159" s="59"/>
      <c r="C159" s="47"/>
      <c r="D159" s="59"/>
      <c r="E159" s="47"/>
      <c r="F159" s="57"/>
      <c r="G159" s="47"/>
      <c r="H159" s="60"/>
      <c r="I159" s="47"/>
      <c r="J159" s="61"/>
      <c r="K159" s="47"/>
      <c r="L159" s="58"/>
      <c r="M159" s="62"/>
      <c r="N159"/>
    </row>
    <row r="160" spans="1:14" s="43" customFormat="1" x14ac:dyDescent="0.25">
      <c r="A160" s="40" t="s">
        <v>210</v>
      </c>
      <c r="B160" s="59"/>
      <c r="C160" s="47"/>
      <c r="D160" s="59"/>
      <c r="E160" s="47"/>
      <c r="F160" s="57"/>
      <c r="G160" s="47"/>
      <c r="H160" s="60"/>
      <c r="I160" s="47"/>
      <c r="J160" s="61"/>
      <c r="K160" s="47"/>
      <c r="L160" s="58"/>
      <c r="M160" s="47"/>
      <c r="N160"/>
    </row>
    <row r="161" spans="1:14" s="43" customFormat="1" x14ac:dyDescent="0.25">
      <c r="A161" s="47" t="s">
        <v>174</v>
      </c>
      <c r="B161" s="59">
        <f>VLOOKUP($A161,'Step 2'!$A$3:$G$138,6,FALSE)</f>
        <v>344581</v>
      </c>
      <c r="C161" s="47"/>
      <c r="D161" s="59">
        <f>VLOOKUP($A161,'Step 4'!$A$3:$G$138,6,FALSE)</f>
        <v>24108</v>
      </c>
      <c r="E161" s="47"/>
      <c r="F161" s="57">
        <f t="shared" ref="F161" si="25">D161/B161</f>
        <v>6.9963230706278065E-2</v>
      </c>
      <c r="G161" s="47"/>
      <c r="H161" s="60">
        <f t="shared" ref="H161" si="26">TRUNC(F161,4)</f>
        <v>6.9900000000000004E-2</v>
      </c>
      <c r="I161" s="47"/>
      <c r="J161" s="61">
        <f t="shared" ref="J161" si="27">H161*100</f>
        <v>6.99</v>
      </c>
      <c r="K161" s="47"/>
      <c r="L161" s="58">
        <f t="shared" ref="L161" si="28">ROUND(J161,1)</f>
        <v>7</v>
      </c>
      <c r="M161" s="47"/>
      <c r="N161"/>
    </row>
    <row r="162" spans="1:14" s="43" customFormat="1" x14ac:dyDescent="0.25">
      <c r="A162" s="64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/>
    </row>
    <row r="163" spans="1:14" s="43" customFormat="1" x14ac:dyDescent="0.25">
      <c r="A163" s="64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/>
    </row>
    <row r="164" spans="1:14" s="43" customFormat="1" x14ac:dyDescent="0.25">
      <c r="A164" s="47" t="s">
        <v>208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/>
    </row>
    <row r="165" spans="1:14" x14ac:dyDescent="0.25">
      <c r="A165" s="47" t="s">
        <v>209</v>
      </c>
    </row>
    <row r="166" spans="1:14" s="43" customFormat="1" x14ac:dyDescent="0.25">
      <c r="A166" s="50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56:L1048576 L2:L154">
    <cfRule type="cellIs" dxfId="8" priority="6" operator="greaterThanOrEqual">
      <formula>$L$18</formula>
    </cfRule>
  </conditionalFormatting>
  <conditionalFormatting sqref="L155">
    <cfRule type="cellIs" dxfId="7" priority="1" operator="greaterThanOrEqual">
      <formula>$L$18</formula>
    </cfRule>
  </conditionalFormatting>
  <conditionalFormatting sqref="A155">
    <cfRule type="duplicateValues" dxfId="6" priority="2"/>
  </conditionalFormatting>
  <conditionalFormatting sqref="A21:A154">
    <cfRule type="duplicateValues" dxfId="5" priority="8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opLeftCell="A10" zoomScale="90" zoomScaleNormal="90" workbookViewId="0">
      <selection activeCell="B56" sqref="B56"/>
    </sheetView>
  </sheetViews>
  <sheetFormatPr defaultColWidth="8.85546875" defaultRowHeight="15" x14ac:dyDescent="0.25"/>
  <cols>
    <col min="1" max="4" width="17.42578125" style="28" customWidth="1"/>
    <col min="5" max="6" width="8.7109375" style="28" customWidth="1"/>
    <col min="7" max="7" width="20" style="28" customWidth="1"/>
    <col min="8" max="8" width="10" style="28" customWidth="1"/>
    <col min="9" max="9" width="16.42578125" style="28" customWidth="1"/>
    <col min="10" max="10" width="16.7109375" style="28" customWidth="1"/>
    <col min="11" max="11" width="16.140625" style="28" customWidth="1"/>
    <col min="12" max="12" width="18.85546875" style="28" customWidth="1"/>
    <col min="13" max="13" width="18.85546875" style="29" customWidth="1"/>
    <col min="14" max="14" width="13.42578125" style="32" customWidth="1"/>
    <col min="15" max="15" width="18.85546875" style="33" customWidth="1"/>
    <col min="16" max="16" width="17.42578125" style="33" customWidth="1"/>
    <col min="17" max="17" width="7.42578125" style="33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3" customFormat="1" x14ac:dyDescent="0.25">
      <c r="A1" s="8" t="s">
        <v>160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7"/>
      <c r="O1" s="12"/>
      <c r="P1" s="12"/>
      <c r="Q1" s="12"/>
    </row>
    <row r="2" spans="1:17" s="4" customFormat="1" x14ac:dyDescent="0.25">
      <c r="A2" s="8" t="s">
        <v>137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"/>
      <c r="N2" s="7"/>
      <c r="O2" s="12"/>
      <c r="P2" s="12"/>
      <c r="Q2" s="12"/>
    </row>
    <row r="3" spans="1:17" s="4" customFormat="1" ht="15" customHeight="1" x14ac:dyDescent="0.25">
      <c r="A3" s="13" t="s">
        <v>138</v>
      </c>
      <c r="B3" s="14" t="s">
        <v>161</v>
      </c>
      <c r="C3" s="9"/>
      <c r="D3" s="9"/>
      <c r="E3" s="9"/>
      <c r="F3" s="9"/>
      <c r="G3" s="13"/>
      <c r="H3" s="14"/>
      <c r="I3" s="14"/>
      <c r="J3" s="14"/>
      <c r="K3" s="14"/>
      <c r="L3" s="9"/>
      <c r="M3" s="11"/>
      <c r="N3" s="7"/>
      <c r="O3" s="12"/>
      <c r="P3" s="12"/>
      <c r="Q3" s="12"/>
    </row>
    <row r="4" spans="1:17" s="4" customFormat="1" ht="15" customHeight="1" x14ac:dyDescent="0.25">
      <c r="A4" s="13" t="s">
        <v>139</v>
      </c>
      <c r="B4" s="9"/>
      <c r="C4" s="9"/>
      <c r="D4" s="9"/>
      <c r="E4" s="9"/>
      <c r="F4" s="9"/>
      <c r="G4" s="13"/>
      <c r="H4" s="13"/>
      <c r="I4" s="13"/>
      <c r="J4" s="13"/>
      <c r="K4" s="13"/>
      <c r="L4" s="9"/>
      <c r="M4" s="11"/>
      <c r="N4" s="7"/>
      <c r="O4" s="12"/>
      <c r="P4" s="12"/>
      <c r="Q4" s="12"/>
    </row>
    <row r="5" spans="1:17" s="4" customFormat="1" ht="15" customHeight="1" x14ac:dyDescent="0.25">
      <c r="A5" s="13" t="s">
        <v>162</v>
      </c>
      <c r="B5" s="14" t="s">
        <v>163</v>
      </c>
      <c r="C5" s="9"/>
      <c r="D5" s="9"/>
      <c r="E5" s="9"/>
      <c r="F5" s="9"/>
      <c r="G5" s="13"/>
      <c r="H5" s="14"/>
      <c r="I5" s="14"/>
      <c r="J5" s="14"/>
      <c r="K5" s="14"/>
      <c r="L5" s="9"/>
      <c r="M5" s="11"/>
      <c r="N5" s="7"/>
      <c r="O5" s="12"/>
      <c r="P5" s="12"/>
      <c r="Q5" s="12"/>
    </row>
    <row r="6" spans="1:17" s="4" customFormat="1" ht="15" customHeight="1" x14ac:dyDescent="0.25">
      <c r="A6" s="13" t="s">
        <v>164</v>
      </c>
      <c r="B6" s="14" t="s">
        <v>165</v>
      </c>
      <c r="C6" s="9"/>
      <c r="D6" s="9"/>
      <c r="E6" s="9"/>
      <c r="F6" s="9"/>
      <c r="G6" s="13"/>
      <c r="H6" s="14"/>
      <c r="I6" s="14"/>
      <c r="J6" s="14"/>
      <c r="K6" s="14"/>
      <c r="L6" s="9"/>
      <c r="M6" s="11"/>
      <c r="N6" s="7"/>
      <c r="O6" s="12"/>
      <c r="P6" s="12"/>
      <c r="Q6" s="12"/>
    </row>
    <row r="7" spans="1:17" s="4" customFormat="1" ht="15" customHeight="1" x14ac:dyDescent="0.25">
      <c r="A7" s="13" t="s">
        <v>166</v>
      </c>
      <c r="B7" s="14" t="s">
        <v>167</v>
      </c>
      <c r="C7" s="9"/>
      <c r="D7" s="9"/>
      <c r="E7" s="9"/>
      <c r="F7" s="9"/>
      <c r="G7" s="13"/>
      <c r="H7" s="14"/>
      <c r="I7" s="14"/>
      <c r="J7" s="14"/>
      <c r="K7" s="14"/>
      <c r="L7" s="9"/>
      <c r="M7" s="11"/>
      <c r="N7" s="7"/>
      <c r="O7" s="12"/>
      <c r="P7" s="12"/>
      <c r="Q7" s="12"/>
    </row>
    <row r="8" spans="1:17" s="4" customFormat="1" ht="15" customHeight="1" x14ac:dyDescent="0.25">
      <c r="A8" s="13" t="s">
        <v>168</v>
      </c>
      <c r="B8" s="14" t="s">
        <v>169</v>
      </c>
      <c r="C8" s="9"/>
      <c r="D8" s="9"/>
      <c r="E8" s="9"/>
      <c r="F8" s="9"/>
      <c r="G8" s="13"/>
      <c r="H8" s="14"/>
      <c r="I8" s="14"/>
      <c r="J8" s="14"/>
      <c r="K8" s="14"/>
      <c r="L8" s="9"/>
      <c r="M8" s="11"/>
      <c r="N8" s="7"/>
      <c r="O8" s="12"/>
      <c r="P8" s="12"/>
      <c r="Q8" s="12"/>
    </row>
    <row r="9" spans="1:17" s="4" customFormat="1" x14ac:dyDescent="0.25">
      <c r="A9" s="13" t="s">
        <v>140</v>
      </c>
      <c r="B9" s="15" t="s">
        <v>141</v>
      </c>
      <c r="C9" s="9"/>
      <c r="D9" s="9"/>
      <c r="E9" s="9"/>
      <c r="F9" s="9"/>
      <c r="G9" s="13"/>
      <c r="H9" s="15"/>
      <c r="I9" s="15"/>
      <c r="J9" s="15"/>
      <c r="K9" s="15"/>
      <c r="L9" s="9"/>
      <c r="M9" s="11"/>
      <c r="N9" s="7"/>
      <c r="O9" s="12"/>
      <c r="P9" s="12"/>
      <c r="Q9" s="12"/>
    </row>
    <row r="10" spans="1:17" s="3" customFormat="1" x14ac:dyDescent="0.25">
      <c r="A10" s="16"/>
      <c r="B10" s="10"/>
      <c r="C10" s="10"/>
      <c r="D10" s="10"/>
      <c r="E10" s="10"/>
      <c r="F10" s="10"/>
      <c r="G10" s="17" t="s">
        <v>170</v>
      </c>
      <c r="H10" s="10"/>
      <c r="I10" s="10"/>
      <c r="J10" s="10"/>
      <c r="K10" s="10"/>
      <c r="L10" s="10"/>
      <c r="M10" s="11"/>
      <c r="N10" s="7"/>
      <c r="O10" s="12"/>
      <c r="P10" s="12"/>
      <c r="Q10" s="12"/>
    </row>
    <row r="11" spans="1:17" s="3" customFormat="1" ht="43.5" customHeight="1" thickBot="1" x14ac:dyDescent="0.3">
      <c r="A11" s="18" t="s">
        <v>142</v>
      </c>
      <c r="B11" s="18" t="s">
        <v>171</v>
      </c>
      <c r="C11" s="6" t="s">
        <v>165</v>
      </c>
      <c r="D11" s="6" t="s">
        <v>146</v>
      </c>
      <c r="E11" s="19"/>
      <c r="F11" s="10"/>
      <c r="G11" s="6" t="s">
        <v>144</v>
      </c>
      <c r="H11" s="6" t="s">
        <v>145</v>
      </c>
      <c r="I11" s="6" t="s">
        <v>165</v>
      </c>
      <c r="J11" s="6" t="s">
        <v>146</v>
      </c>
      <c r="K11" s="6" t="s">
        <v>172</v>
      </c>
      <c r="L11" s="6" t="s">
        <v>173</v>
      </c>
      <c r="M11" s="6" t="s">
        <v>147</v>
      </c>
    </row>
    <row r="12" spans="1:17" s="3" customFormat="1" ht="15.75" thickTop="1" x14ac:dyDescent="0.25">
      <c r="A12" s="11">
        <v>2014</v>
      </c>
      <c r="B12" s="20" t="s">
        <v>148</v>
      </c>
      <c r="C12" s="44">
        <v>154381</v>
      </c>
      <c r="D12" s="68">
        <v>10855</v>
      </c>
      <c r="E12" s="21"/>
      <c r="F12" s="10"/>
      <c r="G12" s="22">
        <v>41640</v>
      </c>
      <c r="H12" s="22">
        <v>42339</v>
      </c>
      <c r="I12" s="23">
        <f t="shared" ref="I12:J16" si="0">SUM(C12:C35)</f>
        <v>3756621</v>
      </c>
      <c r="J12" s="23">
        <f t="shared" si="0"/>
        <v>214953</v>
      </c>
      <c r="K12" s="24">
        <f>J12/I12</f>
        <v>5.72197727691987E-2</v>
      </c>
      <c r="L12" s="24">
        <f>K12*1.2</f>
        <v>6.8663727323038437E-2</v>
      </c>
      <c r="M12" s="25">
        <f>ROUND(120*TRUNC(J12/I12,4),1)</f>
        <v>6.9</v>
      </c>
    </row>
    <row r="13" spans="1:17" s="3" customFormat="1" x14ac:dyDescent="0.25">
      <c r="A13" s="11">
        <v>2014</v>
      </c>
      <c r="B13" s="20" t="s">
        <v>149</v>
      </c>
      <c r="C13" s="44">
        <v>155027</v>
      </c>
      <c r="D13" s="68">
        <v>10893</v>
      </c>
      <c r="E13" s="21"/>
      <c r="F13" s="10"/>
      <c r="G13" s="22">
        <v>41671</v>
      </c>
      <c r="H13" s="22">
        <v>42370</v>
      </c>
      <c r="I13" s="23">
        <f t="shared" si="0"/>
        <v>3759587</v>
      </c>
      <c r="J13" s="23">
        <f t="shared" si="0"/>
        <v>212407</v>
      </c>
      <c r="K13" s="24">
        <f>J13/I13</f>
        <v>5.6497429105909769E-2</v>
      </c>
      <c r="L13" s="24">
        <f t="shared" ref="L13" si="1">K13*1.2</f>
        <v>6.7796914927091723E-2</v>
      </c>
      <c r="M13" s="25">
        <f t="shared" ref="M13:M16" si="2">ROUND(120*TRUNC(J13/I13,4),1)</f>
        <v>6.8</v>
      </c>
    </row>
    <row r="14" spans="1:17" s="3" customFormat="1" x14ac:dyDescent="0.25">
      <c r="A14" s="11">
        <v>2014</v>
      </c>
      <c r="B14" s="20" t="s">
        <v>150</v>
      </c>
      <c r="C14" s="44">
        <v>155627</v>
      </c>
      <c r="D14" s="68">
        <v>10537</v>
      </c>
      <c r="E14" s="21"/>
      <c r="F14" s="10"/>
      <c r="G14" s="22">
        <v>41699</v>
      </c>
      <c r="H14" s="22">
        <v>42401</v>
      </c>
      <c r="I14" s="23">
        <f t="shared" si="0"/>
        <v>3762839</v>
      </c>
      <c r="J14" s="23">
        <f t="shared" si="0"/>
        <v>209733</v>
      </c>
      <c r="K14" s="24">
        <f>J14/I14</f>
        <v>5.5737968060817912E-2</v>
      </c>
      <c r="L14" s="24">
        <f>K14*1.2</f>
        <v>6.6885561672981486E-2</v>
      </c>
      <c r="M14" s="25">
        <f t="shared" si="2"/>
        <v>6.7</v>
      </c>
    </row>
    <row r="15" spans="1:17" s="3" customFormat="1" x14ac:dyDescent="0.25">
      <c r="A15" s="11">
        <v>2014</v>
      </c>
      <c r="B15" s="20" t="s">
        <v>151</v>
      </c>
      <c r="C15" s="44">
        <v>154845</v>
      </c>
      <c r="D15" s="68">
        <v>9079</v>
      </c>
      <c r="E15" s="21"/>
      <c r="F15" s="10"/>
      <c r="G15" s="22">
        <v>41730</v>
      </c>
      <c r="H15" s="22">
        <v>42430</v>
      </c>
      <c r="I15" s="23">
        <f t="shared" si="0"/>
        <v>3766066</v>
      </c>
      <c r="J15" s="23">
        <f t="shared" si="0"/>
        <v>207312</v>
      </c>
      <c r="K15" s="24">
        <f>J15/I15</f>
        <v>5.5047362420095662E-2</v>
      </c>
      <c r="L15" s="24">
        <f>K15*1.2</f>
        <v>6.6056834904114792E-2</v>
      </c>
      <c r="M15" s="25">
        <f t="shared" si="2"/>
        <v>6.6</v>
      </c>
    </row>
    <row r="16" spans="1:17" s="3" customFormat="1" x14ac:dyDescent="0.25">
      <c r="A16" s="11">
        <v>2014</v>
      </c>
      <c r="B16" s="20" t="s">
        <v>152</v>
      </c>
      <c r="C16" s="44">
        <v>155841</v>
      </c>
      <c r="D16" s="68">
        <v>9443</v>
      </c>
      <c r="E16" s="21"/>
      <c r="F16" s="10"/>
      <c r="G16" s="22">
        <v>41760</v>
      </c>
      <c r="H16" s="22">
        <v>42461</v>
      </c>
      <c r="I16" s="23">
        <f t="shared" si="0"/>
        <v>3769709</v>
      </c>
      <c r="J16" s="23">
        <f t="shared" si="0"/>
        <v>205646</v>
      </c>
      <c r="K16" s="24">
        <f>J16/I16</f>
        <v>5.4552221404888281E-2</v>
      </c>
      <c r="L16" s="24">
        <f>K16*1.2</f>
        <v>6.5462665685865937E-2</v>
      </c>
      <c r="M16" s="25">
        <f t="shared" si="2"/>
        <v>6.5</v>
      </c>
    </row>
    <row r="17" spans="1:13" s="3" customFormat="1" x14ac:dyDescent="0.25">
      <c r="A17" s="11">
        <v>2014</v>
      </c>
      <c r="B17" s="20" t="s">
        <v>153</v>
      </c>
      <c r="C17" s="44">
        <v>156997</v>
      </c>
      <c r="D17" s="68">
        <v>9893</v>
      </c>
      <c r="E17" s="21"/>
      <c r="F17" s="10"/>
      <c r="G17" s="22">
        <v>41791</v>
      </c>
      <c r="H17" s="22">
        <v>42491</v>
      </c>
      <c r="I17" s="23">
        <f t="shared" ref="I17:I18" si="3">SUM(C17:C40)</f>
        <v>3772668</v>
      </c>
      <c r="J17" s="23">
        <f t="shared" ref="J17:J18" si="4">SUM(D17:D40)</f>
        <v>203410</v>
      </c>
      <c r="K17" s="24">
        <f t="shared" ref="K17:K18" si="5">J17/I17</f>
        <v>5.3916750692083161E-2</v>
      </c>
      <c r="L17" s="24">
        <f t="shared" ref="L17:L18" si="6">K17*1.2</f>
        <v>6.470010083049979E-2</v>
      </c>
      <c r="M17" s="25">
        <f t="shared" ref="M17:M18" si="7">ROUND(120*TRUNC(J17/I17,4),1)</f>
        <v>6.5</v>
      </c>
    </row>
    <row r="18" spans="1:13" s="3" customFormat="1" x14ac:dyDescent="0.25">
      <c r="A18" s="11">
        <v>2014</v>
      </c>
      <c r="B18" s="20" t="s">
        <v>154</v>
      </c>
      <c r="C18" s="44">
        <v>157573</v>
      </c>
      <c r="D18" s="68">
        <v>10307</v>
      </c>
      <c r="E18" s="21"/>
      <c r="F18" s="10"/>
      <c r="G18" s="22">
        <v>41821</v>
      </c>
      <c r="H18" s="22">
        <v>42522</v>
      </c>
      <c r="I18" s="23">
        <f t="shared" si="3"/>
        <v>3775806</v>
      </c>
      <c r="J18" s="23">
        <f t="shared" si="4"/>
        <v>201661</v>
      </c>
      <c r="K18" s="24">
        <f t="shared" si="5"/>
        <v>5.3408729156106005E-2</v>
      </c>
      <c r="L18" s="24">
        <f t="shared" si="6"/>
        <v>6.4090474987327201E-2</v>
      </c>
      <c r="M18" s="25">
        <f t="shared" si="7"/>
        <v>6.4</v>
      </c>
    </row>
    <row r="19" spans="1:13" s="3" customFormat="1" x14ac:dyDescent="0.25">
      <c r="A19" s="11">
        <v>2014</v>
      </c>
      <c r="B19" s="20" t="s">
        <v>155</v>
      </c>
      <c r="C19" s="44">
        <v>156434</v>
      </c>
      <c r="D19" s="68">
        <v>9787</v>
      </c>
      <c r="E19" s="21"/>
      <c r="F19" s="10"/>
      <c r="G19" s="22"/>
      <c r="H19" s="22"/>
      <c r="I19" s="26"/>
      <c r="J19" s="26"/>
      <c r="K19" s="24"/>
      <c r="L19" s="24"/>
      <c r="M19" s="25"/>
    </row>
    <row r="20" spans="1:13" s="3" customFormat="1" x14ac:dyDescent="0.25">
      <c r="A20" s="11">
        <v>2014</v>
      </c>
      <c r="B20" s="20" t="s">
        <v>156</v>
      </c>
      <c r="C20" s="44">
        <v>155903</v>
      </c>
      <c r="D20" s="68">
        <v>8962</v>
      </c>
      <c r="E20" s="21"/>
      <c r="F20" s="10"/>
      <c r="G20" s="22"/>
      <c r="H20" s="22"/>
      <c r="I20" s="26"/>
      <c r="J20" s="26"/>
      <c r="K20" s="24"/>
      <c r="L20" s="24"/>
      <c r="M20" s="25"/>
    </row>
    <row r="21" spans="1:13" s="3" customFormat="1" x14ac:dyDescent="0.25">
      <c r="A21" s="11">
        <v>2014</v>
      </c>
      <c r="B21" s="20" t="s">
        <v>157</v>
      </c>
      <c r="C21" s="44">
        <v>156616</v>
      </c>
      <c r="D21" s="68">
        <v>8680</v>
      </c>
      <c r="E21" s="21"/>
      <c r="F21" s="10"/>
      <c r="G21" s="10"/>
      <c r="H21" s="10"/>
      <c r="I21" s="10"/>
      <c r="J21" s="10"/>
      <c r="K21" s="10"/>
      <c r="L21" s="10"/>
      <c r="M21" s="10"/>
    </row>
    <row r="22" spans="1:13" s="3" customFormat="1" x14ac:dyDescent="0.25">
      <c r="A22" s="11">
        <v>2014</v>
      </c>
      <c r="B22" s="20" t="s">
        <v>158</v>
      </c>
      <c r="C22" s="44">
        <v>156297</v>
      </c>
      <c r="D22" s="68">
        <v>8630</v>
      </c>
      <c r="E22" s="21"/>
      <c r="F22" s="10"/>
      <c r="G22" s="10"/>
      <c r="H22" s="10"/>
      <c r="I22" s="10"/>
      <c r="J22" s="10"/>
      <c r="K22" s="27"/>
      <c r="L22" s="27"/>
      <c r="M22" s="27"/>
    </row>
    <row r="23" spans="1:13" s="3" customFormat="1" x14ac:dyDescent="0.25">
      <c r="A23" s="11">
        <v>2014</v>
      </c>
      <c r="B23" s="20" t="s">
        <v>159</v>
      </c>
      <c r="C23" s="44">
        <v>155521</v>
      </c>
      <c r="D23" s="68">
        <v>8331</v>
      </c>
      <c r="E23" s="21"/>
      <c r="F23" s="10"/>
      <c r="G23" s="10"/>
      <c r="H23" s="10"/>
      <c r="I23" s="10"/>
      <c r="J23" s="10"/>
      <c r="K23" s="10"/>
      <c r="L23" s="10"/>
      <c r="M23" s="10"/>
    </row>
    <row r="24" spans="1:13" s="3" customFormat="1" x14ac:dyDescent="0.25">
      <c r="A24" s="11">
        <v>2015</v>
      </c>
      <c r="B24" s="20" t="s">
        <v>148</v>
      </c>
      <c r="C24" s="44">
        <v>156050</v>
      </c>
      <c r="D24" s="68">
        <v>9498</v>
      </c>
      <c r="E24" s="21"/>
      <c r="F24" s="10"/>
      <c r="G24" s="10"/>
      <c r="H24" s="10"/>
      <c r="I24" s="10"/>
      <c r="J24" s="10"/>
      <c r="K24" s="10"/>
      <c r="L24" s="10"/>
      <c r="M24" s="10"/>
    </row>
    <row r="25" spans="1:13" s="3" customFormat="1" x14ac:dyDescent="0.25">
      <c r="A25" s="11">
        <v>2015</v>
      </c>
      <c r="B25" s="20" t="s">
        <v>149</v>
      </c>
      <c r="C25" s="44">
        <v>156213</v>
      </c>
      <c r="D25" s="68">
        <v>9095</v>
      </c>
      <c r="E25" s="21"/>
      <c r="F25" s="10"/>
      <c r="G25" s="10"/>
      <c r="H25" s="10"/>
      <c r="I25" s="10"/>
      <c r="J25" s="10"/>
      <c r="K25" s="10"/>
      <c r="L25" s="10"/>
      <c r="M25" s="10"/>
    </row>
    <row r="26" spans="1:13" s="3" customFormat="1" x14ac:dyDescent="0.25">
      <c r="A26" s="11">
        <v>2015</v>
      </c>
      <c r="B26" s="20" t="s">
        <v>150</v>
      </c>
      <c r="C26" s="44">
        <v>156318</v>
      </c>
      <c r="D26" s="68">
        <v>8682</v>
      </c>
      <c r="E26" s="21"/>
      <c r="F26" s="10"/>
      <c r="G26" s="10"/>
      <c r="H26" s="10"/>
      <c r="I26" s="10"/>
      <c r="J26" s="10"/>
      <c r="K26" s="10"/>
      <c r="L26" s="10"/>
      <c r="M26" s="10"/>
    </row>
    <row r="27" spans="1:13" s="3" customFormat="1" x14ac:dyDescent="0.25">
      <c r="A27" s="11">
        <v>2015</v>
      </c>
      <c r="B27" s="20" t="s">
        <v>151</v>
      </c>
      <c r="C27" s="44">
        <v>156554</v>
      </c>
      <c r="D27" s="68">
        <v>7966</v>
      </c>
      <c r="E27" s="21"/>
      <c r="F27" s="10"/>
      <c r="G27" s="10"/>
      <c r="H27" s="10"/>
      <c r="I27" s="10"/>
      <c r="J27" s="10"/>
      <c r="K27" s="10"/>
      <c r="L27" s="10"/>
      <c r="M27" s="10"/>
    </row>
    <row r="28" spans="1:13" s="3" customFormat="1" x14ac:dyDescent="0.25">
      <c r="A28" s="11">
        <v>2015</v>
      </c>
      <c r="B28" s="20" t="s">
        <v>152</v>
      </c>
      <c r="C28" s="44">
        <v>157719</v>
      </c>
      <c r="D28" s="68">
        <v>8370</v>
      </c>
      <c r="E28" s="21"/>
      <c r="F28" s="10"/>
      <c r="G28" s="10"/>
      <c r="H28" s="10"/>
      <c r="I28" s="10"/>
      <c r="J28" s="10"/>
      <c r="K28" s="10"/>
      <c r="L28" s="10"/>
      <c r="M28" s="10"/>
    </row>
    <row r="29" spans="1:13" s="3" customFormat="1" x14ac:dyDescent="0.25">
      <c r="A29" s="11">
        <v>2015</v>
      </c>
      <c r="B29" s="20" t="s">
        <v>153</v>
      </c>
      <c r="C29" s="44">
        <v>158283</v>
      </c>
      <c r="D29" s="68">
        <v>8638</v>
      </c>
      <c r="E29" s="21"/>
      <c r="F29" s="10"/>
      <c r="G29" s="10"/>
      <c r="H29" s="10"/>
      <c r="I29" s="10"/>
      <c r="J29" s="10"/>
      <c r="K29" s="10"/>
      <c r="L29" s="10"/>
      <c r="M29" s="10"/>
    </row>
    <row r="30" spans="1:13" s="3" customFormat="1" x14ac:dyDescent="0.25">
      <c r="A30" s="11">
        <v>2015</v>
      </c>
      <c r="B30" s="20" t="s">
        <v>154</v>
      </c>
      <c r="C30" s="44">
        <v>158527</v>
      </c>
      <c r="D30" s="68">
        <v>8805</v>
      </c>
      <c r="E30" s="21"/>
      <c r="F30" s="10"/>
      <c r="G30" s="10"/>
      <c r="H30" s="10"/>
      <c r="I30" s="10"/>
      <c r="J30" s="10"/>
      <c r="K30" s="10"/>
      <c r="L30" s="10"/>
      <c r="M30" s="10"/>
    </row>
    <row r="31" spans="1:13" s="3" customFormat="1" x14ac:dyDescent="0.25">
      <c r="A31" s="11">
        <v>2015</v>
      </c>
      <c r="B31" s="20" t="s">
        <v>155</v>
      </c>
      <c r="C31" s="44">
        <v>157390</v>
      </c>
      <c r="D31" s="68">
        <v>8162</v>
      </c>
      <c r="E31" s="21"/>
      <c r="F31" s="10"/>
      <c r="G31" s="10"/>
      <c r="H31" s="10"/>
      <c r="I31" s="10"/>
      <c r="J31" s="10"/>
      <c r="K31" s="10"/>
      <c r="L31" s="10"/>
      <c r="M31" s="10"/>
    </row>
    <row r="32" spans="1:13" s="3" customFormat="1" x14ac:dyDescent="0.25">
      <c r="A32" s="11">
        <v>2015</v>
      </c>
      <c r="B32" s="20" t="s">
        <v>156</v>
      </c>
      <c r="C32" s="44">
        <v>156607</v>
      </c>
      <c r="D32" s="68">
        <v>7628</v>
      </c>
      <c r="E32" s="21"/>
      <c r="F32" s="10"/>
      <c r="G32" s="10"/>
      <c r="H32" s="10"/>
      <c r="I32" s="10"/>
      <c r="J32" s="10"/>
      <c r="K32" s="10"/>
      <c r="L32" s="10"/>
      <c r="M32" s="10"/>
    </row>
    <row r="33" spans="1:17" s="3" customFormat="1" x14ac:dyDescent="0.25">
      <c r="A33" s="11">
        <v>2015</v>
      </c>
      <c r="B33" s="20" t="s">
        <v>157</v>
      </c>
      <c r="C33" s="44">
        <v>157313</v>
      </c>
      <c r="D33" s="68">
        <v>7597</v>
      </c>
      <c r="E33" s="21"/>
      <c r="F33" s="10"/>
      <c r="G33" s="10"/>
      <c r="H33" s="10"/>
      <c r="I33" s="10"/>
      <c r="J33" s="10"/>
      <c r="K33" s="10"/>
      <c r="L33" s="10"/>
      <c r="M33" s="10"/>
    </row>
    <row r="34" spans="1:17" s="3" customFormat="1" x14ac:dyDescent="0.25">
      <c r="A34" s="11">
        <v>2015</v>
      </c>
      <c r="B34" s="20" t="s">
        <v>158</v>
      </c>
      <c r="C34" s="44">
        <v>157340</v>
      </c>
      <c r="D34" s="68">
        <v>7573</v>
      </c>
      <c r="E34" s="21"/>
      <c r="F34" s="10"/>
      <c r="G34" s="10"/>
      <c r="H34" s="10"/>
      <c r="I34" s="10"/>
      <c r="J34" s="10"/>
      <c r="K34" s="10"/>
      <c r="L34" s="10"/>
      <c r="M34" s="10"/>
    </row>
    <row r="35" spans="1:17" s="3" customFormat="1" x14ac:dyDescent="0.25">
      <c r="A35" s="11">
        <v>2015</v>
      </c>
      <c r="B35" s="20" t="s">
        <v>159</v>
      </c>
      <c r="C35" s="44">
        <v>157245</v>
      </c>
      <c r="D35" s="68">
        <v>7542</v>
      </c>
      <c r="E35" s="21"/>
      <c r="F35" s="10"/>
      <c r="G35" s="10"/>
      <c r="H35" s="10"/>
      <c r="I35" s="10"/>
      <c r="J35" s="10"/>
      <c r="K35" s="10"/>
      <c r="L35" s="10"/>
      <c r="M35" s="10"/>
    </row>
    <row r="36" spans="1:17" s="3" customFormat="1" x14ac:dyDescent="0.25">
      <c r="A36" s="11">
        <v>2016</v>
      </c>
      <c r="B36" s="20" t="s">
        <v>148</v>
      </c>
      <c r="C36" s="44">
        <v>157347</v>
      </c>
      <c r="D36" s="68">
        <v>8309</v>
      </c>
      <c r="E36" s="21"/>
      <c r="F36" s="10"/>
      <c r="G36" s="10"/>
      <c r="H36" s="10"/>
      <c r="I36" s="10"/>
      <c r="J36" s="10"/>
      <c r="K36" s="10"/>
      <c r="L36" s="10"/>
      <c r="M36" s="10"/>
    </row>
    <row r="37" spans="1:17" s="3" customFormat="1" x14ac:dyDescent="0.25">
      <c r="A37" s="11">
        <v>2016</v>
      </c>
      <c r="B37" s="20" t="s">
        <v>149</v>
      </c>
      <c r="C37" s="44">
        <v>158279</v>
      </c>
      <c r="D37" s="68">
        <v>8219</v>
      </c>
      <c r="E37" s="21"/>
      <c r="F37" s="10"/>
      <c r="G37" s="10"/>
      <c r="H37" s="10"/>
      <c r="I37" s="10"/>
      <c r="J37" s="10"/>
      <c r="K37" s="10"/>
      <c r="L37" s="10"/>
      <c r="M37" s="10"/>
    </row>
    <row r="38" spans="1:17" s="3" customFormat="1" x14ac:dyDescent="0.25">
      <c r="A38" s="11">
        <v>2016</v>
      </c>
      <c r="B38" s="20" t="s">
        <v>150</v>
      </c>
      <c r="C38" s="44">
        <v>158854</v>
      </c>
      <c r="D38" s="68">
        <v>8116</v>
      </c>
      <c r="E38" s="21"/>
      <c r="F38" s="10"/>
      <c r="G38" s="10"/>
      <c r="H38" s="10"/>
      <c r="I38" s="10"/>
      <c r="J38" s="10"/>
      <c r="K38" s="10"/>
      <c r="L38" s="10"/>
      <c r="M38" s="10"/>
    </row>
    <row r="39" spans="1:17" x14ac:dyDescent="0.25">
      <c r="A39" s="11">
        <v>2016</v>
      </c>
      <c r="B39" s="20" t="s">
        <v>151</v>
      </c>
      <c r="C39" s="44">
        <v>158488</v>
      </c>
      <c r="D39" s="68">
        <v>7413</v>
      </c>
      <c r="G39" s="45"/>
      <c r="H39" s="45"/>
      <c r="I39" s="45"/>
      <c r="J39" s="46"/>
      <c r="N39" s="30"/>
      <c r="O39" s="31"/>
      <c r="P39" s="31"/>
      <c r="Q39" s="31"/>
    </row>
    <row r="40" spans="1:17" x14ac:dyDescent="0.25">
      <c r="A40" s="11">
        <v>2016</v>
      </c>
      <c r="B40" s="20" t="s">
        <v>152</v>
      </c>
      <c r="C40" s="44">
        <v>158800</v>
      </c>
      <c r="D40" s="68">
        <v>7207</v>
      </c>
      <c r="G40" s="45"/>
      <c r="H40" s="45"/>
      <c r="I40" s="45"/>
      <c r="J40" s="46"/>
      <c r="N40" s="30"/>
      <c r="O40" s="31"/>
      <c r="P40" s="31"/>
      <c r="Q40" s="31"/>
    </row>
    <row r="41" spans="1:17" x14ac:dyDescent="0.25">
      <c r="A41" s="11">
        <v>2016</v>
      </c>
      <c r="B41" s="20" t="s">
        <v>153</v>
      </c>
      <c r="C41" s="44">
        <v>160135</v>
      </c>
      <c r="D41" s="68">
        <v>8144</v>
      </c>
      <c r="G41" s="45"/>
      <c r="H41" s="45"/>
      <c r="I41" s="45"/>
      <c r="J41" s="46"/>
      <c r="N41" s="30"/>
      <c r="O41" s="31"/>
      <c r="P41" s="31"/>
      <c r="Q41" s="31"/>
    </row>
    <row r="42" spans="1:17" x14ac:dyDescent="0.25">
      <c r="A42" s="45"/>
      <c r="B42" s="45"/>
      <c r="C42" s="45"/>
      <c r="D42" s="46"/>
      <c r="G42" s="45"/>
      <c r="H42" s="45"/>
      <c r="I42" s="45"/>
      <c r="J42" s="46"/>
      <c r="N42" s="30"/>
      <c r="O42" s="31"/>
      <c r="P42" s="31"/>
      <c r="Q42" s="31"/>
    </row>
    <row r="43" spans="1:17" x14ac:dyDescent="0.25">
      <c r="A43" s="45"/>
      <c r="B43" s="45"/>
      <c r="C43" s="45"/>
      <c r="D43" s="46"/>
      <c r="G43" s="45"/>
      <c r="H43" s="45"/>
      <c r="I43" s="45"/>
      <c r="J43" s="46"/>
      <c r="N43" s="30"/>
      <c r="O43" s="31"/>
      <c r="P43" s="31"/>
      <c r="Q43" s="31"/>
    </row>
    <row r="44" spans="1:17" x14ac:dyDescent="0.25">
      <c r="A44" s="45"/>
      <c r="B44" s="45"/>
      <c r="C44" s="45"/>
      <c r="D44" s="46"/>
      <c r="G44" s="45"/>
      <c r="H44" s="45"/>
      <c r="I44" s="45"/>
      <c r="J44" s="46"/>
      <c r="N44" s="30"/>
      <c r="O44" s="31"/>
      <c r="P44" s="31"/>
      <c r="Q44" s="31"/>
    </row>
    <row r="45" spans="1:17" x14ac:dyDescent="0.25">
      <c r="A45" s="45"/>
      <c r="B45" s="45"/>
      <c r="C45" s="45"/>
      <c r="D45" s="46"/>
      <c r="G45" s="45"/>
      <c r="H45" s="45"/>
      <c r="I45" s="45"/>
      <c r="J45" s="46"/>
      <c r="N45" s="30"/>
      <c r="O45" s="31"/>
      <c r="P45" s="31"/>
      <c r="Q45" s="31"/>
    </row>
    <row r="46" spans="1:17" x14ac:dyDescent="0.25">
      <c r="A46" s="45"/>
      <c r="B46" s="45"/>
      <c r="C46" s="45"/>
      <c r="D46" s="46"/>
      <c r="G46" s="45"/>
      <c r="H46" s="45"/>
      <c r="I46" s="45"/>
      <c r="J46" s="46"/>
      <c r="N46" s="30"/>
      <c r="O46" s="31"/>
      <c r="P46" s="31"/>
      <c r="Q46" s="31"/>
    </row>
    <row r="47" spans="1:17" x14ac:dyDescent="0.25">
      <c r="A47" s="45"/>
      <c r="B47" s="45"/>
      <c r="C47" s="45"/>
      <c r="D47" s="46"/>
      <c r="G47" s="45"/>
      <c r="H47" s="45"/>
      <c r="I47" s="45"/>
      <c r="J47" s="46"/>
      <c r="N47" s="30"/>
      <c r="O47" s="31"/>
      <c r="P47" s="31"/>
      <c r="Q47" s="31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38"/>
  <sheetViews>
    <sheetView topLeftCell="A109" zoomScale="90" zoomScaleNormal="90" workbookViewId="0">
      <selection activeCell="A139" sqref="A139"/>
    </sheetView>
  </sheetViews>
  <sheetFormatPr defaultRowHeight="15" x14ac:dyDescent="0.25"/>
  <cols>
    <col min="1" max="1" width="44.5703125" style="5" customWidth="1"/>
    <col min="2" max="29" width="13.28515625" bestFit="1" customWidth="1"/>
    <col min="30" max="30" width="12.7109375" customWidth="1"/>
    <col min="31" max="37" width="9.28515625" bestFit="1" customWidth="1"/>
    <col min="38" max="65" width="11.5703125" bestFit="1" customWidth="1"/>
    <col min="66" max="73" width="9.28515625" bestFit="1" customWidth="1"/>
  </cols>
  <sheetData>
    <row r="1" spans="1:73" s="2" customFormat="1" x14ac:dyDescent="0.25">
      <c r="A1" s="41" t="s">
        <v>176</v>
      </c>
    </row>
    <row r="2" spans="1:73" s="2" customFormat="1" x14ac:dyDescent="0.25">
      <c r="A2" s="36" t="s">
        <v>136</v>
      </c>
      <c r="B2" s="37">
        <v>41640</v>
      </c>
      <c r="C2" s="37">
        <v>41671</v>
      </c>
      <c r="D2" s="37">
        <v>41699</v>
      </c>
      <c r="E2" s="37">
        <v>41730</v>
      </c>
      <c r="F2" s="37">
        <v>41760</v>
      </c>
      <c r="G2" s="37">
        <v>41791</v>
      </c>
      <c r="H2" s="37">
        <v>41821</v>
      </c>
      <c r="I2" s="37">
        <v>41852</v>
      </c>
      <c r="J2" s="37">
        <v>41883</v>
      </c>
      <c r="K2" s="37">
        <v>41913</v>
      </c>
      <c r="L2" s="37">
        <v>41944</v>
      </c>
      <c r="M2" s="37">
        <v>41974</v>
      </c>
      <c r="N2" s="37">
        <v>42005</v>
      </c>
      <c r="O2" s="37">
        <v>42036</v>
      </c>
      <c r="P2" s="37">
        <v>42064</v>
      </c>
      <c r="Q2" s="37">
        <v>42095</v>
      </c>
      <c r="R2" s="37">
        <v>42125</v>
      </c>
      <c r="S2" s="37">
        <v>42156</v>
      </c>
      <c r="T2" s="37">
        <v>42186</v>
      </c>
      <c r="U2" s="37">
        <v>42217</v>
      </c>
      <c r="V2" s="37">
        <v>42248</v>
      </c>
      <c r="W2" s="37">
        <v>42278</v>
      </c>
      <c r="X2" s="37">
        <v>42309</v>
      </c>
      <c r="Y2" s="37">
        <v>42339</v>
      </c>
      <c r="Z2" s="37">
        <v>42370</v>
      </c>
      <c r="AA2" s="37">
        <v>42401</v>
      </c>
      <c r="AB2" s="37">
        <v>42430</v>
      </c>
      <c r="AC2" s="37">
        <v>42461</v>
      </c>
      <c r="AD2" s="37">
        <v>42491</v>
      </c>
      <c r="AE2" s="37"/>
      <c r="AF2" s="37"/>
      <c r="AG2" s="37"/>
      <c r="AH2" s="37"/>
    </row>
    <row r="3" spans="1:73" x14ac:dyDescent="0.25">
      <c r="A3" s="66" t="s">
        <v>33</v>
      </c>
      <c r="B3" s="67">
        <v>8657</v>
      </c>
      <c r="C3" s="67">
        <v>8535</v>
      </c>
      <c r="D3" s="67">
        <v>8578</v>
      </c>
      <c r="E3" s="67">
        <v>8416</v>
      </c>
      <c r="F3" s="67">
        <v>8719</v>
      </c>
      <c r="G3" s="67">
        <v>8754</v>
      </c>
      <c r="H3" s="67">
        <v>8793</v>
      </c>
      <c r="I3" s="67">
        <v>8780</v>
      </c>
      <c r="J3" s="67">
        <v>8685</v>
      </c>
      <c r="K3" s="67">
        <v>8706</v>
      </c>
      <c r="L3" s="67">
        <v>8666</v>
      </c>
      <c r="M3" s="67">
        <v>8694</v>
      </c>
      <c r="N3" s="67">
        <v>8837</v>
      </c>
      <c r="O3" s="67">
        <v>8746</v>
      </c>
      <c r="P3" s="67">
        <v>8844</v>
      </c>
      <c r="Q3" s="67">
        <v>8458</v>
      </c>
      <c r="R3" s="67">
        <v>8816</v>
      </c>
      <c r="S3" s="67">
        <v>8890</v>
      </c>
      <c r="T3" s="67">
        <v>8694</v>
      </c>
      <c r="U3" s="67">
        <v>8679</v>
      </c>
      <c r="V3" s="67">
        <v>8623</v>
      </c>
      <c r="W3" s="67">
        <v>8638</v>
      </c>
      <c r="X3" s="67">
        <v>8877</v>
      </c>
      <c r="Y3" s="67">
        <v>8944</v>
      </c>
      <c r="Z3" s="67">
        <v>9099</v>
      </c>
      <c r="AA3" s="67">
        <v>8552</v>
      </c>
      <c r="AB3" s="67">
        <v>8841</v>
      </c>
      <c r="AC3" s="67">
        <v>8554</v>
      </c>
      <c r="AD3" s="67">
        <v>8870</v>
      </c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66" t="s">
        <v>91</v>
      </c>
      <c r="B4" s="67">
        <v>3535</v>
      </c>
      <c r="C4" s="67">
        <v>3546</v>
      </c>
      <c r="D4" s="67">
        <v>3596</v>
      </c>
      <c r="E4" s="67">
        <v>3533</v>
      </c>
      <c r="F4" s="67">
        <v>3642</v>
      </c>
      <c r="G4" s="67">
        <v>3673</v>
      </c>
      <c r="H4" s="67">
        <v>3669</v>
      </c>
      <c r="I4" s="67">
        <v>3655</v>
      </c>
      <c r="J4" s="67">
        <v>3648</v>
      </c>
      <c r="K4" s="67">
        <v>3680</v>
      </c>
      <c r="L4" s="67">
        <v>3639</v>
      </c>
      <c r="M4" s="67">
        <v>3593</v>
      </c>
      <c r="N4" s="67">
        <v>3795</v>
      </c>
      <c r="O4" s="67">
        <v>3764</v>
      </c>
      <c r="P4" s="67">
        <v>3832</v>
      </c>
      <c r="Q4" s="67">
        <v>3788</v>
      </c>
      <c r="R4" s="67">
        <v>3965</v>
      </c>
      <c r="S4" s="67">
        <v>3965</v>
      </c>
      <c r="T4" s="67">
        <v>3808</v>
      </c>
      <c r="U4" s="67">
        <v>3817</v>
      </c>
      <c r="V4" s="67">
        <v>3833</v>
      </c>
      <c r="W4" s="67">
        <v>3885</v>
      </c>
      <c r="X4" s="67">
        <v>4000</v>
      </c>
      <c r="Y4" s="67">
        <v>4013</v>
      </c>
      <c r="Z4" s="67">
        <v>4075</v>
      </c>
      <c r="AA4" s="67">
        <v>4013</v>
      </c>
      <c r="AB4" s="67">
        <v>4172</v>
      </c>
      <c r="AC4" s="67">
        <v>4107</v>
      </c>
      <c r="AD4" s="67">
        <v>4243</v>
      </c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</row>
    <row r="5" spans="1:73" x14ac:dyDescent="0.25">
      <c r="A5" s="66" t="s">
        <v>92</v>
      </c>
      <c r="B5" s="67">
        <v>4643</v>
      </c>
      <c r="C5" s="67">
        <v>4612</v>
      </c>
      <c r="D5" s="67">
        <v>4674</v>
      </c>
      <c r="E5" s="67">
        <v>4710</v>
      </c>
      <c r="F5" s="67">
        <v>5051</v>
      </c>
      <c r="G5" s="67">
        <v>4951</v>
      </c>
      <c r="H5" s="67">
        <v>4894</v>
      </c>
      <c r="I5" s="67">
        <v>4965</v>
      </c>
      <c r="J5" s="67">
        <v>4953</v>
      </c>
      <c r="K5" s="67">
        <v>4961</v>
      </c>
      <c r="L5" s="67">
        <v>4867</v>
      </c>
      <c r="M5" s="67">
        <v>4859</v>
      </c>
      <c r="N5" s="67">
        <v>4906</v>
      </c>
      <c r="O5" s="67">
        <v>4806</v>
      </c>
      <c r="P5" s="67">
        <v>4848</v>
      </c>
      <c r="Q5" s="67">
        <v>4882</v>
      </c>
      <c r="R5" s="67">
        <v>5182</v>
      </c>
      <c r="S5" s="67">
        <v>5185</v>
      </c>
      <c r="T5" s="67">
        <v>5027</v>
      </c>
      <c r="U5" s="67">
        <v>5044</v>
      </c>
      <c r="V5" s="67">
        <v>5011</v>
      </c>
      <c r="W5" s="67">
        <v>5088</v>
      </c>
      <c r="X5" s="67">
        <v>5221</v>
      </c>
      <c r="Y5" s="67">
        <v>5201</v>
      </c>
      <c r="Z5" s="67">
        <v>5283</v>
      </c>
      <c r="AA5" s="67">
        <v>4928</v>
      </c>
      <c r="AB5" s="67">
        <v>5072</v>
      </c>
      <c r="AC5" s="67">
        <v>5077</v>
      </c>
      <c r="AD5" s="67">
        <v>5347</v>
      </c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</row>
    <row r="6" spans="1:73" x14ac:dyDescent="0.25">
      <c r="A6" s="66" t="s">
        <v>115</v>
      </c>
      <c r="B6" s="67">
        <v>1099</v>
      </c>
      <c r="C6" s="67">
        <v>1093</v>
      </c>
      <c r="D6" s="67">
        <v>1121</v>
      </c>
      <c r="E6" s="67">
        <v>1065</v>
      </c>
      <c r="F6" s="67">
        <v>1125</v>
      </c>
      <c r="G6" s="67">
        <v>1113</v>
      </c>
      <c r="H6" s="67">
        <v>1113</v>
      </c>
      <c r="I6" s="67">
        <v>1131</v>
      </c>
      <c r="J6" s="67">
        <v>1122</v>
      </c>
      <c r="K6" s="67">
        <v>1147</v>
      </c>
      <c r="L6" s="67">
        <v>1134</v>
      </c>
      <c r="M6" s="67">
        <v>1121</v>
      </c>
      <c r="N6" s="67">
        <v>1176</v>
      </c>
      <c r="O6" s="67">
        <v>1128</v>
      </c>
      <c r="P6" s="67">
        <v>1149</v>
      </c>
      <c r="Q6" s="67">
        <v>1098</v>
      </c>
      <c r="R6" s="67">
        <v>1141</v>
      </c>
      <c r="S6" s="67">
        <v>1154</v>
      </c>
      <c r="T6" s="67">
        <v>1094</v>
      </c>
      <c r="U6" s="67">
        <v>1104</v>
      </c>
      <c r="V6" s="67">
        <v>1108</v>
      </c>
      <c r="W6" s="67">
        <v>1138</v>
      </c>
      <c r="X6" s="67">
        <v>1211</v>
      </c>
      <c r="Y6" s="67">
        <v>1213</v>
      </c>
      <c r="Z6" s="67">
        <v>1224</v>
      </c>
      <c r="AA6" s="67">
        <v>1141</v>
      </c>
      <c r="AB6" s="67">
        <v>1206</v>
      </c>
      <c r="AC6" s="67">
        <v>1167</v>
      </c>
      <c r="AD6" s="67">
        <v>1216</v>
      </c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</row>
    <row r="7" spans="1:73" x14ac:dyDescent="0.25">
      <c r="A7" s="66" t="s">
        <v>50</v>
      </c>
      <c r="B7" s="67">
        <v>19741</v>
      </c>
      <c r="C7" s="67">
        <v>19835</v>
      </c>
      <c r="D7" s="67">
        <v>19748</v>
      </c>
      <c r="E7" s="67">
        <v>18248</v>
      </c>
      <c r="F7" s="67">
        <v>18352</v>
      </c>
      <c r="G7" s="67">
        <v>18031</v>
      </c>
      <c r="H7" s="67">
        <v>17951</v>
      </c>
      <c r="I7" s="67">
        <v>17910</v>
      </c>
      <c r="J7" s="67">
        <v>18078</v>
      </c>
      <c r="K7" s="67">
        <v>17933</v>
      </c>
      <c r="L7" s="67">
        <v>18024</v>
      </c>
      <c r="M7" s="67">
        <v>17917</v>
      </c>
      <c r="N7" s="67">
        <v>17648</v>
      </c>
      <c r="O7" s="67">
        <v>17743</v>
      </c>
      <c r="P7" s="67">
        <v>17665</v>
      </c>
      <c r="Q7" s="67">
        <v>17570</v>
      </c>
      <c r="R7" s="67">
        <v>17565</v>
      </c>
      <c r="S7" s="67">
        <v>17376</v>
      </c>
      <c r="T7" s="67">
        <v>17219</v>
      </c>
      <c r="U7" s="67">
        <v>17288</v>
      </c>
      <c r="V7" s="67">
        <v>17399</v>
      </c>
      <c r="W7" s="67">
        <v>17293</v>
      </c>
      <c r="X7" s="67">
        <v>17437</v>
      </c>
      <c r="Y7" s="67">
        <v>17250</v>
      </c>
      <c r="Z7" s="67">
        <v>17294</v>
      </c>
      <c r="AA7" s="67">
        <v>17233</v>
      </c>
      <c r="AB7" s="67">
        <v>17221</v>
      </c>
      <c r="AC7" s="67">
        <v>17158</v>
      </c>
      <c r="AD7" s="67">
        <v>17066</v>
      </c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</row>
    <row r="8" spans="1:73" x14ac:dyDescent="0.25">
      <c r="A8" s="66" t="s">
        <v>93</v>
      </c>
      <c r="B8" s="67">
        <v>5739</v>
      </c>
      <c r="C8" s="67">
        <v>5738</v>
      </c>
      <c r="D8" s="67">
        <v>5717</v>
      </c>
      <c r="E8" s="67">
        <v>5575</v>
      </c>
      <c r="F8" s="67">
        <v>5679</v>
      </c>
      <c r="G8" s="67">
        <v>5627</v>
      </c>
      <c r="H8" s="67">
        <v>5621</v>
      </c>
      <c r="I8" s="67">
        <v>5551</v>
      </c>
      <c r="J8" s="67">
        <v>5505</v>
      </c>
      <c r="K8" s="67">
        <v>5488</v>
      </c>
      <c r="L8" s="67">
        <v>5473</v>
      </c>
      <c r="M8" s="67">
        <v>5453</v>
      </c>
      <c r="N8" s="67">
        <v>5527</v>
      </c>
      <c r="O8" s="67">
        <v>5414</v>
      </c>
      <c r="P8" s="67">
        <v>5434</v>
      </c>
      <c r="Q8" s="67">
        <v>5324</v>
      </c>
      <c r="R8" s="67">
        <v>5445</v>
      </c>
      <c r="S8" s="67">
        <v>5366</v>
      </c>
      <c r="T8" s="67">
        <v>5293</v>
      </c>
      <c r="U8" s="67">
        <v>5221</v>
      </c>
      <c r="V8" s="67">
        <v>5169</v>
      </c>
      <c r="W8" s="67">
        <v>5198</v>
      </c>
      <c r="X8" s="67">
        <v>5200</v>
      </c>
      <c r="Y8" s="67">
        <v>5224</v>
      </c>
      <c r="Z8" s="67">
        <v>5248</v>
      </c>
      <c r="AA8" s="67">
        <v>5255</v>
      </c>
      <c r="AB8" s="67">
        <v>5316</v>
      </c>
      <c r="AC8" s="67">
        <v>5272</v>
      </c>
      <c r="AD8" s="67">
        <v>5314</v>
      </c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</row>
    <row r="9" spans="1:73" x14ac:dyDescent="0.25">
      <c r="A9" s="66" t="s">
        <v>94</v>
      </c>
      <c r="B9" s="67">
        <v>7238</v>
      </c>
      <c r="C9" s="67">
        <v>7234</v>
      </c>
      <c r="D9" s="67">
        <v>7273</v>
      </c>
      <c r="E9" s="67">
        <v>7096</v>
      </c>
      <c r="F9" s="67">
        <v>7180</v>
      </c>
      <c r="G9" s="67">
        <v>7125</v>
      </c>
      <c r="H9" s="67">
        <v>7101</v>
      </c>
      <c r="I9" s="67">
        <v>7077</v>
      </c>
      <c r="J9" s="67">
        <v>7089</v>
      </c>
      <c r="K9" s="67">
        <v>7534</v>
      </c>
      <c r="L9" s="67">
        <v>7452</v>
      </c>
      <c r="M9" s="67">
        <v>7451</v>
      </c>
      <c r="N9" s="67">
        <v>7067</v>
      </c>
      <c r="O9" s="67">
        <v>7014</v>
      </c>
      <c r="P9" s="67">
        <v>7078</v>
      </c>
      <c r="Q9" s="67">
        <v>6960</v>
      </c>
      <c r="R9" s="67">
        <v>7086</v>
      </c>
      <c r="S9" s="67">
        <v>7061</v>
      </c>
      <c r="T9" s="67">
        <v>6895</v>
      </c>
      <c r="U9" s="67">
        <v>6840</v>
      </c>
      <c r="V9" s="67">
        <v>6881</v>
      </c>
      <c r="W9" s="67">
        <v>6998</v>
      </c>
      <c r="X9" s="67">
        <v>7098</v>
      </c>
      <c r="Y9" s="67">
        <v>7137</v>
      </c>
      <c r="Z9" s="67">
        <v>7049</v>
      </c>
      <c r="AA9" s="67">
        <v>6972</v>
      </c>
      <c r="AB9" s="67">
        <v>7111</v>
      </c>
      <c r="AC9" s="67">
        <v>7002</v>
      </c>
      <c r="AD9" s="67">
        <v>7113</v>
      </c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</row>
    <row r="10" spans="1:73" x14ac:dyDescent="0.25">
      <c r="A10" s="66" t="s">
        <v>51</v>
      </c>
      <c r="B10" s="67">
        <v>69092</v>
      </c>
      <c r="C10" s="67">
        <v>69324</v>
      </c>
      <c r="D10" s="67">
        <v>69531</v>
      </c>
      <c r="E10" s="67">
        <v>69110</v>
      </c>
      <c r="F10" s="67">
        <v>69520</v>
      </c>
      <c r="G10" s="67">
        <v>69478</v>
      </c>
      <c r="H10" s="67">
        <v>69539</v>
      </c>
      <c r="I10" s="67">
        <v>68647</v>
      </c>
      <c r="J10" s="67">
        <v>68678</v>
      </c>
      <c r="K10" s="67">
        <v>68442</v>
      </c>
      <c r="L10" s="67">
        <v>68430</v>
      </c>
      <c r="M10" s="67">
        <v>68551</v>
      </c>
      <c r="N10" s="67">
        <v>68383</v>
      </c>
      <c r="O10" s="67">
        <v>68458</v>
      </c>
      <c r="P10" s="67">
        <v>68374</v>
      </c>
      <c r="Q10" s="67">
        <v>68019</v>
      </c>
      <c r="R10" s="67">
        <v>68578</v>
      </c>
      <c r="S10" s="67">
        <v>68417</v>
      </c>
      <c r="T10" s="67">
        <v>68432</v>
      </c>
      <c r="U10" s="67">
        <v>67895</v>
      </c>
      <c r="V10" s="67">
        <v>68041</v>
      </c>
      <c r="W10" s="67">
        <v>68270</v>
      </c>
      <c r="X10" s="67">
        <v>68375</v>
      </c>
      <c r="Y10" s="67">
        <v>68680</v>
      </c>
      <c r="Z10" s="67">
        <v>68547</v>
      </c>
      <c r="AA10" s="67">
        <v>68810</v>
      </c>
      <c r="AB10" s="67">
        <v>69189</v>
      </c>
      <c r="AC10" s="67">
        <v>68600</v>
      </c>
      <c r="AD10" s="67">
        <v>68880</v>
      </c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</row>
    <row r="11" spans="1:73" x14ac:dyDescent="0.25">
      <c r="A11" s="66" t="s">
        <v>34</v>
      </c>
      <c r="B11" s="67">
        <v>4599</v>
      </c>
      <c r="C11" s="67">
        <v>4652</v>
      </c>
      <c r="D11" s="67">
        <v>4677</v>
      </c>
      <c r="E11" s="67">
        <v>4555</v>
      </c>
      <c r="F11" s="67">
        <v>4669</v>
      </c>
      <c r="G11" s="67">
        <v>4636</v>
      </c>
      <c r="H11" s="67">
        <v>4651</v>
      </c>
      <c r="I11" s="67">
        <v>4678</v>
      </c>
      <c r="J11" s="67">
        <v>4670</v>
      </c>
      <c r="K11" s="67">
        <v>4601</v>
      </c>
      <c r="L11" s="67">
        <v>4603</v>
      </c>
      <c r="M11" s="67">
        <v>4569</v>
      </c>
      <c r="N11" s="67">
        <v>4452</v>
      </c>
      <c r="O11" s="67">
        <v>4465</v>
      </c>
      <c r="P11" s="67">
        <v>4483</v>
      </c>
      <c r="Q11" s="67">
        <v>4425</v>
      </c>
      <c r="R11" s="67">
        <v>4508</v>
      </c>
      <c r="S11" s="67">
        <v>4440</v>
      </c>
      <c r="T11" s="67">
        <v>4340</v>
      </c>
      <c r="U11" s="67">
        <v>4327</v>
      </c>
      <c r="V11" s="67">
        <v>4346</v>
      </c>
      <c r="W11" s="67">
        <v>4377</v>
      </c>
      <c r="X11" s="67">
        <v>4403</v>
      </c>
      <c r="Y11" s="67">
        <v>4380</v>
      </c>
      <c r="Z11" s="67">
        <v>4368</v>
      </c>
      <c r="AA11" s="67">
        <v>4297</v>
      </c>
      <c r="AB11" s="67">
        <v>4343</v>
      </c>
      <c r="AC11" s="67">
        <v>4290</v>
      </c>
      <c r="AD11" s="67">
        <v>4335</v>
      </c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</row>
    <row r="12" spans="1:73" x14ac:dyDescent="0.25">
      <c r="A12" s="66" t="s">
        <v>95</v>
      </c>
      <c r="B12" s="67">
        <v>6815</v>
      </c>
      <c r="C12" s="67">
        <v>6878</v>
      </c>
      <c r="D12" s="67">
        <v>6957</v>
      </c>
      <c r="E12" s="67">
        <v>6866</v>
      </c>
      <c r="F12" s="67">
        <v>6943</v>
      </c>
      <c r="G12" s="67">
        <v>6959</v>
      </c>
      <c r="H12" s="67">
        <v>7034</v>
      </c>
      <c r="I12" s="67">
        <v>6937</v>
      </c>
      <c r="J12" s="67">
        <v>6861</v>
      </c>
      <c r="K12" s="67">
        <v>6883</v>
      </c>
      <c r="L12" s="67">
        <v>6799</v>
      </c>
      <c r="M12" s="67">
        <v>6738</v>
      </c>
      <c r="N12" s="67">
        <v>6865</v>
      </c>
      <c r="O12" s="67">
        <v>6815</v>
      </c>
      <c r="P12" s="67">
        <v>6890</v>
      </c>
      <c r="Q12" s="67">
        <v>6894</v>
      </c>
      <c r="R12" s="67">
        <v>7010</v>
      </c>
      <c r="S12" s="67">
        <v>6995</v>
      </c>
      <c r="T12" s="67">
        <v>7025</v>
      </c>
      <c r="U12" s="67">
        <v>6890</v>
      </c>
      <c r="V12" s="67">
        <v>6837</v>
      </c>
      <c r="W12" s="67">
        <v>6903</v>
      </c>
      <c r="X12" s="67">
        <v>6941</v>
      </c>
      <c r="Y12" s="67">
        <v>6950</v>
      </c>
      <c r="Z12" s="67">
        <v>7032</v>
      </c>
      <c r="AA12" s="67">
        <v>6948</v>
      </c>
      <c r="AB12" s="67">
        <v>7102</v>
      </c>
      <c r="AC12" s="67">
        <v>7091</v>
      </c>
      <c r="AD12" s="67">
        <v>7153</v>
      </c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</row>
    <row r="13" spans="1:73" x14ac:dyDescent="0.25">
      <c r="A13" s="66" t="s">
        <v>129</v>
      </c>
      <c r="B13" s="67">
        <v>15183</v>
      </c>
      <c r="C13" s="67">
        <v>15375</v>
      </c>
      <c r="D13" s="67">
        <v>15436</v>
      </c>
      <c r="E13" s="67">
        <v>15450</v>
      </c>
      <c r="F13" s="67">
        <v>15579</v>
      </c>
      <c r="G13" s="67">
        <v>15693</v>
      </c>
      <c r="H13" s="67">
        <v>15861</v>
      </c>
      <c r="I13" s="67">
        <v>15602</v>
      </c>
      <c r="J13" s="67">
        <v>15675</v>
      </c>
      <c r="K13" s="67">
        <v>15647</v>
      </c>
      <c r="L13" s="67">
        <v>15593</v>
      </c>
      <c r="M13" s="67">
        <v>15472</v>
      </c>
      <c r="N13" s="67">
        <v>15542</v>
      </c>
      <c r="O13" s="67">
        <v>15634</v>
      </c>
      <c r="P13" s="67">
        <v>15685</v>
      </c>
      <c r="Q13" s="67">
        <v>15774</v>
      </c>
      <c r="R13" s="67">
        <v>15930</v>
      </c>
      <c r="S13" s="67">
        <v>15855</v>
      </c>
      <c r="T13" s="67">
        <v>15922</v>
      </c>
      <c r="U13" s="67">
        <v>15742</v>
      </c>
      <c r="V13" s="67">
        <v>15748</v>
      </c>
      <c r="W13" s="67">
        <v>15829</v>
      </c>
      <c r="X13" s="67">
        <v>15828</v>
      </c>
      <c r="Y13" s="67">
        <v>15919</v>
      </c>
      <c r="Z13" s="67">
        <v>15884</v>
      </c>
      <c r="AA13" s="67">
        <v>16121</v>
      </c>
      <c r="AB13" s="67">
        <v>16215</v>
      </c>
      <c r="AC13" s="67">
        <v>16167</v>
      </c>
      <c r="AD13" s="67">
        <v>16228</v>
      </c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</row>
    <row r="14" spans="1:73" x14ac:dyDescent="0.25">
      <c r="A14" s="66" t="s">
        <v>19</v>
      </c>
      <c r="B14" s="67">
        <v>34352</v>
      </c>
      <c r="C14" s="67">
        <v>34765</v>
      </c>
      <c r="D14" s="67">
        <v>34494</v>
      </c>
      <c r="E14" s="67">
        <v>34530</v>
      </c>
      <c r="F14" s="67">
        <v>34741</v>
      </c>
      <c r="G14" s="67">
        <v>34053</v>
      </c>
      <c r="H14" s="67">
        <v>34311</v>
      </c>
      <c r="I14" s="67">
        <v>34521</v>
      </c>
      <c r="J14" s="67">
        <v>34562</v>
      </c>
      <c r="K14" s="67">
        <v>34765</v>
      </c>
      <c r="L14" s="67">
        <v>34820</v>
      </c>
      <c r="M14" s="67">
        <v>34549</v>
      </c>
      <c r="N14" s="67">
        <v>34580</v>
      </c>
      <c r="O14" s="67">
        <v>34681</v>
      </c>
      <c r="P14" s="67">
        <v>34723</v>
      </c>
      <c r="Q14" s="67">
        <v>34832</v>
      </c>
      <c r="R14" s="67">
        <v>35131</v>
      </c>
      <c r="S14" s="67">
        <v>34666</v>
      </c>
      <c r="T14" s="67">
        <v>34562</v>
      </c>
      <c r="U14" s="67">
        <v>34859</v>
      </c>
      <c r="V14" s="67">
        <v>34782</v>
      </c>
      <c r="W14" s="67">
        <v>35144</v>
      </c>
      <c r="X14" s="67">
        <v>35293</v>
      </c>
      <c r="Y14" s="67">
        <v>35010</v>
      </c>
      <c r="Z14" s="67">
        <v>35197</v>
      </c>
      <c r="AA14" s="67">
        <v>35335</v>
      </c>
      <c r="AB14" s="67">
        <v>35389</v>
      </c>
      <c r="AC14" s="67">
        <v>35627</v>
      </c>
      <c r="AD14" s="67">
        <v>35707</v>
      </c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</row>
    <row r="15" spans="1:73" x14ac:dyDescent="0.25">
      <c r="A15" s="66" t="s">
        <v>6</v>
      </c>
      <c r="B15" s="67">
        <v>9193</v>
      </c>
      <c r="C15" s="67">
        <v>9207</v>
      </c>
      <c r="D15" s="67">
        <v>9235</v>
      </c>
      <c r="E15" s="67">
        <v>9173</v>
      </c>
      <c r="F15" s="67">
        <v>9188</v>
      </c>
      <c r="G15" s="67">
        <v>9183</v>
      </c>
      <c r="H15" s="67">
        <v>9296</v>
      </c>
      <c r="I15" s="67">
        <v>9134</v>
      </c>
      <c r="J15" s="67">
        <v>9119</v>
      </c>
      <c r="K15" s="67">
        <v>9177</v>
      </c>
      <c r="L15" s="67">
        <v>9109</v>
      </c>
      <c r="M15" s="67">
        <v>9092</v>
      </c>
      <c r="N15" s="67">
        <v>9231</v>
      </c>
      <c r="O15" s="67">
        <v>9156</v>
      </c>
      <c r="P15" s="67">
        <v>9183</v>
      </c>
      <c r="Q15" s="67">
        <v>9144</v>
      </c>
      <c r="R15" s="67">
        <v>9147</v>
      </c>
      <c r="S15" s="67">
        <v>9145</v>
      </c>
      <c r="T15" s="67">
        <v>9119</v>
      </c>
      <c r="U15" s="67">
        <v>9063</v>
      </c>
      <c r="V15" s="67">
        <v>9063</v>
      </c>
      <c r="W15" s="67">
        <v>9080</v>
      </c>
      <c r="X15" s="67">
        <v>9090</v>
      </c>
      <c r="Y15" s="67">
        <v>9149</v>
      </c>
      <c r="Z15" s="67">
        <v>9241</v>
      </c>
      <c r="AA15" s="67">
        <v>9084</v>
      </c>
      <c r="AB15" s="67">
        <v>9226</v>
      </c>
      <c r="AC15" s="67">
        <v>9215</v>
      </c>
      <c r="AD15" s="67">
        <v>9175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</row>
    <row r="16" spans="1:73" x14ac:dyDescent="0.25">
      <c r="A16" s="66" t="s">
        <v>121</v>
      </c>
      <c r="B16" s="67">
        <v>9963</v>
      </c>
      <c r="C16" s="67">
        <v>9984</v>
      </c>
      <c r="D16" s="67">
        <v>10024</v>
      </c>
      <c r="E16" s="67">
        <v>9926</v>
      </c>
      <c r="F16" s="67">
        <v>10032</v>
      </c>
      <c r="G16" s="67">
        <v>10080</v>
      </c>
      <c r="H16" s="67">
        <v>10120</v>
      </c>
      <c r="I16" s="67">
        <v>10036</v>
      </c>
      <c r="J16" s="67">
        <v>10016</v>
      </c>
      <c r="K16" s="67">
        <v>10059</v>
      </c>
      <c r="L16" s="67">
        <v>10059</v>
      </c>
      <c r="M16" s="67">
        <v>10064</v>
      </c>
      <c r="N16" s="67">
        <v>10086</v>
      </c>
      <c r="O16" s="67">
        <v>10085</v>
      </c>
      <c r="P16" s="67">
        <v>10064</v>
      </c>
      <c r="Q16" s="67">
        <v>10060</v>
      </c>
      <c r="R16" s="67">
        <v>10176</v>
      </c>
      <c r="S16" s="67">
        <v>10143</v>
      </c>
      <c r="T16" s="67">
        <v>10237</v>
      </c>
      <c r="U16" s="67">
        <v>10174</v>
      </c>
      <c r="V16" s="67">
        <v>10145</v>
      </c>
      <c r="W16" s="67">
        <v>10189</v>
      </c>
      <c r="X16" s="67">
        <v>10229</v>
      </c>
      <c r="Y16" s="67">
        <v>10263</v>
      </c>
      <c r="Z16" s="67">
        <v>10243</v>
      </c>
      <c r="AA16" s="67">
        <v>10270</v>
      </c>
      <c r="AB16" s="67">
        <v>10298</v>
      </c>
      <c r="AC16" s="67">
        <v>10247</v>
      </c>
      <c r="AD16" s="67">
        <v>10292</v>
      </c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</row>
    <row r="17" spans="1:73" x14ac:dyDescent="0.25">
      <c r="A17" s="66" t="s">
        <v>107</v>
      </c>
      <c r="B17" s="67">
        <v>2091</v>
      </c>
      <c r="C17" s="67">
        <v>2069</v>
      </c>
      <c r="D17" s="67">
        <v>2125</v>
      </c>
      <c r="E17" s="67">
        <v>2020</v>
      </c>
      <c r="F17" s="67">
        <v>2138</v>
      </c>
      <c r="G17" s="67">
        <v>2144</v>
      </c>
      <c r="H17" s="67">
        <v>2159</v>
      </c>
      <c r="I17" s="67">
        <v>2214</v>
      </c>
      <c r="J17" s="67">
        <v>2169</v>
      </c>
      <c r="K17" s="67">
        <v>2194</v>
      </c>
      <c r="L17" s="67">
        <v>2183</v>
      </c>
      <c r="M17" s="67">
        <v>2196</v>
      </c>
      <c r="N17" s="67">
        <v>2259</v>
      </c>
      <c r="O17" s="67">
        <v>2182</v>
      </c>
      <c r="P17" s="67">
        <v>2200</v>
      </c>
      <c r="Q17" s="67">
        <v>2058</v>
      </c>
      <c r="R17" s="67">
        <v>2143</v>
      </c>
      <c r="S17" s="67">
        <v>2146</v>
      </c>
      <c r="T17" s="67">
        <v>2000</v>
      </c>
      <c r="U17" s="67">
        <v>2051</v>
      </c>
      <c r="V17" s="67">
        <v>2068</v>
      </c>
      <c r="W17" s="67">
        <v>2089</v>
      </c>
      <c r="X17" s="67">
        <v>2213</v>
      </c>
      <c r="Y17" s="67">
        <v>2215</v>
      </c>
      <c r="Z17" s="67">
        <v>2199</v>
      </c>
      <c r="AA17" s="67">
        <v>2034</v>
      </c>
      <c r="AB17" s="67">
        <v>2155</v>
      </c>
      <c r="AC17" s="67">
        <v>2082</v>
      </c>
      <c r="AD17" s="67">
        <v>2191</v>
      </c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</row>
    <row r="18" spans="1:73" x14ac:dyDescent="0.25">
      <c r="A18" s="66" t="s">
        <v>24</v>
      </c>
      <c r="B18" s="67">
        <v>21725</v>
      </c>
      <c r="C18" s="67">
        <v>21777</v>
      </c>
      <c r="D18" s="67">
        <v>21665</v>
      </c>
      <c r="E18" s="67">
        <v>21618</v>
      </c>
      <c r="F18" s="67">
        <v>21890</v>
      </c>
      <c r="G18" s="67">
        <v>21845</v>
      </c>
      <c r="H18" s="67">
        <v>22217</v>
      </c>
      <c r="I18" s="67">
        <v>22085</v>
      </c>
      <c r="J18" s="67">
        <v>22094</v>
      </c>
      <c r="K18" s="67">
        <v>22175</v>
      </c>
      <c r="L18" s="67">
        <v>22159</v>
      </c>
      <c r="M18" s="67">
        <v>22305</v>
      </c>
      <c r="N18" s="67">
        <v>22332</v>
      </c>
      <c r="O18" s="67">
        <v>22445</v>
      </c>
      <c r="P18" s="67">
        <v>22472</v>
      </c>
      <c r="Q18" s="67">
        <v>22474</v>
      </c>
      <c r="R18" s="67">
        <v>22621</v>
      </c>
      <c r="S18" s="67">
        <v>22313</v>
      </c>
      <c r="T18" s="67">
        <v>22456</v>
      </c>
      <c r="U18" s="67">
        <v>22386</v>
      </c>
      <c r="V18" s="67">
        <v>22319</v>
      </c>
      <c r="W18" s="67">
        <v>22393</v>
      </c>
      <c r="X18" s="67">
        <v>22349</v>
      </c>
      <c r="Y18" s="67">
        <v>22434</v>
      </c>
      <c r="Z18" s="67">
        <v>22609</v>
      </c>
      <c r="AA18" s="67">
        <v>22440</v>
      </c>
      <c r="AB18" s="67">
        <v>22506</v>
      </c>
      <c r="AC18" s="67">
        <v>22421</v>
      </c>
      <c r="AD18" s="67">
        <v>22539</v>
      </c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</row>
    <row r="19" spans="1:73" x14ac:dyDescent="0.25">
      <c r="A19" s="66" t="s">
        <v>35</v>
      </c>
      <c r="B19" s="67">
        <v>5086</v>
      </c>
      <c r="C19" s="67">
        <v>5093</v>
      </c>
      <c r="D19" s="67">
        <v>5029</v>
      </c>
      <c r="E19" s="67">
        <v>5090</v>
      </c>
      <c r="F19" s="67">
        <v>5139</v>
      </c>
      <c r="G19" s="67">
        <v>5089</v>
      </c>
      <c r="H19" s="67">
        <v>5133</v>
      </c>
      <c r="I19" s="67">
        <v>5104</v>
      </c>
      <c r="J19" s="67">
        <v>4964</v>
      </c>
      <c r="K19" s="67">
        <v>5064</v>
      </c>
      <c r="L19" s="67">
        <v>5064</v>
      </c>
      <c r="M19" s="67">
        <v>5045</v>
      </c>
      <c r="N19" s="67">
        <v>5052</v>
      </c>
      <c r="O19" s="67">
        <v>4987</v>
      </c>
      <c r="P19" s="67">
        <v>5021</v>
      </c>
      <c r="Q19" s="67">
        <v>5006</v>
      </c>
      <c r="R19" s="67">
        <v>5135</v>
      </c>
      <c r="S19" s="67">
        <v>5107</v>
      </c>
      <c r="T19" s="67">
        <v>4973</v>
      </c>
      <c r="U19" s="67">
        <v>4953</v>
      </c>
      <c r="V19" s="67">
        <v>4841</v>
      </c>
      <c r="W19" s="67">
        <v>4967</v>
      </c>
      <c r="X19" s="67">
        <v>5053</v>
      </c>
      <c r="Y19" s="67">
        <v>4976</v>
      </c>
      <c r="Z19" s="67">
        <v>5078</v>
      </c>
      <c r="AA19" s="67">
        <v>4981</v>
      </c>
      <c r="AB19" s="67">
        <v>5051</v>
      </c>
      <c r="AC19" s="67">
        <v>5124</v>
      </c>
      <c r="AD19" s="67">
        <v>5231</v>
      </c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</row>
    <row r="20" spans="1:73" x14ac:dyDescent="0.25">
      <c r="A20" s="66" t="s">
        <v>122</v>
      </c>
      <c r="B20" s="67">
        <v>51546</v>
      </c>
      <c r="C20" s="67">
        <v>51727</v>
      </c>
      <c r="D20" s="67">
        <v>52011</v>
      </c>
      <c r="E20" s="67">
        <v>51586</v>
      </c>
      <c r="F20" s="67">
        <v>51959</v>
      </c>
      <c r="G20" s="67">
        <v>52194</v>
      </c>
      <c r="H20" s="67">
        <v>52950</v>
      </c>
      <c r="I20" s="67">
        <v>52035</v>
      </c>
      <c r="J20" s="67">
        <v>51846</v>
      </c>
      <c r="K20" s="67">
        <v>51936</v>
      </c>
      <c r="L20" s="67">
        <v>51921</v>
      </c>
      <c r="M20" s="67">
        <v>51999</v>
      </c>
      <c r="N20" s="67">
        <v>52172</v>
      </c>
      <c r="O20" s="67">
        <v>52192</v>
      </c>
      <c r="P20" s="67">
        <v>52087</v>
      </c>
      <c r="Q20" s="67">
        <v>52137</v>
      </c>
      <c r="R20" s="67">
        <v>52576</v>
      </c>
      <c r="S20" s="67">
        <v>52489</v>
      </c>
      <c r="T20" s="67">
        <v>52702</v>
      </c>
      <c r="U20" s="67">
        <v>52013</v>
      </c>
      <c r="V20" s="67">
        <v>51941</v>
      </c>
      <c r="W20" s="67">
        <v>52220</v>
      </c>
      <c r="X20" s="67">
        <v>52339</v>
      </c>
      <c r="Y20" s="67">
        <v>52419</v>
      </c>
      <c r="Z20" s="67">
        <v>52543</v>
      </c>
      <c r="AA20" s="67">
        <v>52800</v>
      </c>
      <c r="AB20" s="67">
        <v>53042</v>
      </c>
      <c r="AC20" s="67">
        <v>52920</v>
      </c>
      <c r="AD20" s="67">
        <v>53233</v>
      </c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</row>
    <row r="21" spans="1:73" x14ac:dyDescent="0.25">
      <c r="A21" s="66" t="s">
        <v>96</v>
      </c>
      <c r="B21" s="67">
        <v>4807</v>
      </c>
      <c r="C21" s="67">
        <v>4834</v>
      </c>
      <c r="D21" s="67">
        <v>4823</v>
      </c>
      <c r="E21" s="67">
        <v>4790</v>
      </c>
      <c r="F21" s="67">
        <v>4835</v>
      </c>
      <c r="G21" s="67">
        <v>4829</v>
      </c>
      <c r="H21" s="67">
        <v>4836</v>
      </c>
      <c r="I21" s="67">
        <v>4805</v>
      </c>
      <c r="J21" s="67">
        <v>4795</v>
      </c>
      <c r="K21" s="67">
        <v>4777</v>
      </c>
      <c r="L21" s="67">
        <v>4763</v>
      </c>
      <c r="M21" s="67">
        <v>4768</v>
      </c>
      <c r="N21" s="67">
        <v>4767</v>
      </c>
      <c r="O21" s="67">
        <v>4766</v>
      </c>
      <c r="P21" s="67">
        <v>4782</v>
      </c>
      <c r="Q21" s="67">
        <v>4749</v>
      </c>
      <c r="R21" s="67">
        <v>4815</v>
      </c>
      <c r="S21" s="67">
        <v>4809</v>
      </c>
      <c r="T21" s="67">
        <v>4781</v>
      </c>
      <c r="U21" s="67">
        <v>4747</v>
      </c>
      <c r="V21" s="67">
        <v>4771</v>
      </c>
      <c r="W21" s="67">
        <v>4782</v>
      </c>
      <c r="X21" s="67">
        <v>4835</v>
      </c>
      <c r="Y21" s="67">
        <v>4855</v>
      </c>
      <c r="Z21" s="67">
        <v>4870</v>
      </c>
      <c r="AA21" s="67">
        <v>4801</v>
      </c>
      <c r="AB21" s="67">
        <v>4861</v>
      </c>
      <c r="AC21" s="67">
        <v>4834</v>
      </c>
      <c r="AD21" s="67">
        <v>4894</v>
      </c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</row>
    <row r="22" spans="1:73" x14ac:dyDescent="0.25">
      <c r="A22" s="66" t="s">
        <v>130</v>
      </c>
      <c r="B22" s="67">
        <v>128601</v>
      </c>
      <c r="C22" s="67">
        <v>130369</v>
      </c>
      <c r="D22" s="67">
        <v>131180</v>
      </c>
      <c r="E22" s="67">
        <v>130796</v>
      </c>
      <c r="F22" s="67">
        <v>131972</v>
      </c>
      <c r="G22" s="67">
        <v>133139</v>
      </c>
      <c r="H22" s="67">
        <v>134564</v>
      </c>
      <c r="I22" s="67">
        <v>132184</v>
      </c>
      <c r="J22" s="67">
        <v>132681</v>
      </c>
      <c r="K22" s="67">
        <v>132256</v>
      </c>
      <c r="L22" s="67">
        <v>131777</v>
      </c>
      <c r="M22" s="67">
        <v>131281</v>
      </c>
      <c r="N22" s="67">
        <v>131830</v>
      </c>
      <c r="O22" s="67">
        <v>132428</v>
      </c>
      <c r="P22" s="67">
        <v>132637</v>
      </c>
      <c r="Q22" s="67">
        <v>133194</v>
      </c>
      <c r="R22" s="67">
        <v>134357</v>
      </c>
      <c r="S22" s="67">
        <v>133835</v>
      </c>
      <c r="T22" s="67">
        <v>134142</v>
      </c>
      <c r="U22" s="67">
        <v>132861</v>
      </c>
      <c r="V22" s="67">
        <v>133042</v>
      </c>
      <c r="W22" s="67">
        <v>133454</v>
      </c>
      <c r="X22" s="67">
        <v>133267</v>
      </c>
      <c r="Y22" s="67">
        <v>134133</v>
      </c>
      <c r="Z22" s="67">
        <v>133787</v>
      </c>
      <c r="AA22" s="67">
        <v>135799</v>
      </c>
      <c r="AB22" s="67">
        <v>136443</v>
      </c>
      <c r="AC22" s="67">
        <v>135943</v>
      </c>
      <c r="AD22" s="67">
        <v>136424</v>
      </c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</row>
    <row r="23" spans="1:73" x14ac:dyDescent="0.25">
      <c r="A23" s="66" t="s">
        <v>75</v>
      </c>
      <c r="B23" s="67">
        <v>2238</v>
      </c>
      <c r="C23" s="67">
        <v>2245</v>
      </c>
      <c r="D23" s="67">
        <v>2254</v>
      </c>
      <c r="E23" s="67">
        <v>2217</v>
      </c>
      <c r="F23" s="67">
        <v>2251</v>
      </c>
      <c r="G23" s="67">
        <v>2254</v>
      </c>
      <c r="H23" s="67">
        <v>2249</v>
      </c>
      <c r="I23" s="67">
        <v>2228</v>
      </c>
      <c r="J23" s="67">
        <v>2217</v>
      </c>
      <c r="K23" s="67">
        <v>2230</v>
      </c>
      <c r="L23" s="67">
        <v>2213</v>
      </c>
      <c r="M23" s="67">
        <v>2209</v>
      </c>
      <c r="N23" s="67">
        <v>2233</v>
      </c>
      <c r="O23" s="67">
        <v>2208</v>
      </c>
      <c r="P23" s="67">
        <v>2215</v>
      </c>
      <c r="Q23" s="67">
        <v>2190</v>
      </c>
      <c r="R23" s="67">
        <v>2217</v>
      </c>
      <c r="S23" s="67">
        <v>2210</v>
      </c>
      <c r="T23" s="67">
        <v>2186</v>
      </c>
      <c r="U23" s="67">
        <v>2178</v>
      </c>
      <c r="V23" s="67">
        <v>2175</v>
      </c>
      <c r="W23" s="67">
        <v>2187</v>
      </c>
      <c r="X23" s="67">
        <v>2193</v>
      </c>
      <c r="Y23" s="67">
        <v>2205</v>
      </c>
      <c r="Z23" s="67">
        <v>2217</v>
      </c>
      <c r="AA23" s="67">
        <v>2199</v>
      </c>
      <c r="AB23" s="67">
        <v>2220</v>
      </c>
      <c r="AC23" s="67">
        <v>2186</v>
      </c>
      <c r="AD23" s="67">
        <v>2204</v>
      </c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</row>
    <row r="24" spans="1:73" x14ac:dyDescent="0.25">
      <c r="A24" s="66" t="s">
        <v>68</v>
      </c>
      <c r="B24" s="67">
        <v>10573</v>
      </c>
      <c r="C24" s="67">
        <v>10590</v>
      </c>
      <c r="D24" s="67">
        <v>10566</v>
      </c>
      <c r="E24" s="67">
        <v>10375</v>
      </c>
      <c r="F24" s="67">
        <v>10469</v>
      </c>
      <c r="G24" s="67">
        <v>10424</v>
      </c>
      <c r="H24" s="67">
        <v>10587</v>
      </c>
      <c r="I24" s="67">
        <v>10443</v>
      </c>
      <c r="J24" s="67">
        <v>10472</v>
      </c>
      <c r="K24" s="67">
        <v>10545</v>
      </c>
      <c r="L24" s="67">
        <v>10536</v>
      </c>
      <c r="M24" s="67">
        <v>10664</v>
      </c>
      <c r="N24" s="67">
        <v>10377</v>
      </c>
      <c r="O24" s="67">
        <v>10380</v>
      </c>
      <c r="P24" s="67">
        <v>10447</v>
      </c>
      <c r="Q24" s="67">
        <v>10296</v>
      </c>
      <c r="R24" s="67">
        <v>10396</v>
      </c>
      <c r="S24" s="67">
        <v>10364</v>
      </c>
      <c r="T24" s="67">
        <v>10348</v>
      </c>
      <c r="U24" s="67">
        <v>10352</v>
      </c>
      <c r="V24" s="67">
        <v>10351</v>
      </c>
      <c r="W24" s="67">
        <v>10393</v>
      </c>
      <c r="X24" s="67">
        <v>10426</v>
      </c>
      <c r="Y24" s="67">
        <v>10587</v>
      </c>
      <c r="Z24" s="67">
        <v>10544</v>
      </c>
      <c r="AA24" s="67">
        <v>10985</v>
      </c>
      <c r="AB24" s="67">
        <v>10677</v>
      </c>
      <c r="AC24" s="67">
        <v>10443</v>
      </c>
      <c r="AD24" s="67">
        <v>10494</v>
      </c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</row>
    <row r="25" spans="1:73" x14ac:dyDescent="0.25">
      <c r="A25" s="66" t="s">
        <v>128</v>
      </c>
      <c r="B25" s="67">
        <v>116747</v>
      </c>
      <c r="C25" s="67">
        <v>117028</v>
      </c>
      <c r="D25" s="67">
        <v>117835</v>
      </c>
      <c r="E25" s="67">
        <v>117317</v>
      </c>
      <c r="F25" s="67">
        <v>118243</v>
      </c>
      <c r="G25" s="67">
        <v>118270</v>
      </c>
      <c r="H25" s="67">
        <v>119158</v>
      </c>
      <c r="I25" s="67">
        <v>118028</v>
      </c>
      <c r="J25" s="67">
        <v>117976</v>
      </c>
      <c r="K25" s="67">
        <v>118518</v>
      </c>
      <c r="L25" s="67">
        <v>118672</v>
      </c>
      <c r="M25" s="67">
        <v>118545</v>
      </c>
      <c r="N25" s="67">
        <v>118589</v>
      </c>
      <c r="O25" s="67">
        <v>118811</v>
      </c>
      <c r="P25" s="67">
        <v>118806</v>
      </c>
      <c r="Q25" s="67">
        <v>119212</v>
      </c>
      <c r="R25" s="67">
        <v>120132</v>
      </c>
      <c r="S25" s="67">
        <v>119554</v>
      </c>
      <c r="T25" s="67">
        <v>120342</v>
      </c>
      <c r="U25" s="67">
        <v>119027</v>
      </c>
      <c r="V25" s="67">
        <v>118996</v>
      </c>
      <c r="W25" s="67">
        <v>119796</v>
      </c>
      <c r="X25" s="67">
        <v>119898</v>
      </c>
      <c r="Y25" s="67">
        <v>120262</v>
      </c>
      <c r="Z25" s="67">
        <v>119980</v>
      </c>
      <c r="AA25" s="67">
        <v>120948</v>
      </c>
      <c r="AB25" s="67">
        <v>121574</v>
      </c>
      <c r="AC25" s="67">
        <v>121479</v>
      </c>
      <c r="AD25" s="67">
        <v>122042</v>
      </c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</row>
    <row r="26" spans="1:73" x14ac:dyDescent="0.25">
      <c r="A26" s="66" t="s">
        <v>76</v>
      </c>
      <c r="B26" s="67">
        <v>871</v>
      </c>
      <c r="C26" s="67">
        <v>872</v>
      </c>
      <c r="D26" s="67">
        <v>902</v>
      </c>
      <c r="E26" s="67">
        <v>911</v>
      </c>
      <c r="F26" s="67">
        <v>937</v>
      </c>
      <c r="G26" s="67">
        <v>936</v>
      </c>
      <c r="H26" s="67">
        <v>940</v>
      </c>
      <c r="I26" s="67">
        <v>938</v>
      </c>
      <c r="J26" s="67">
        <v>905</v>
      </c>
      <c r="K26" s="67">
        <v>940</v>
      </c>
      <c r="L26" s="67">
        <v>913</v>
      </c>
      <c r="M26" s="67">
        <v>903</v>
      </c>
      <c r="N26" s="67">
        <v>910</v>
      </c>
      <c r="O26" s="67">
        <v>860</v>
      </c>
      <c r="P26" s="67">
        <v>887</v>
      </c>
      <c r="Q26" s="67">
        <v>848</v>
      </c>
      <c r="R26" s="67">
        <v>888</v>
      </c>
      <c r="S26" s="67">
        <v>886</v>
      </c>
      <c r="T26" s="67">
        <v>848</v>
      </c>
      <c r="U26" s="67">
        <v>844</v>
      </c>
      <c r="V26" s="67">
        <v>843</v>
      </c>
      <c r="W26" s="67">
        <v>851</v>
      </c>
      <c r="X26" s="67">
        <v>881</v>
      </c>
      <c r="Y26" s="67">
        <v>881</v>
      </c>
      <c r="Z26" s="67">
        <v>882</v>
      </c>
      <c r="AA26" s="67">
        <v>837</v>
      </c>
      <c r="AB26" s="67">
        <v>879</v>
      </c>
      <c r="AC26" s="67">
        <v>856</v>
      </c>
      <c r="AD26" s="67">
        <v>887</v>
      </c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</row>
    <row r="27" spans="1:73" x14ac:dyDescent="0.25">
      <c r="A27" s="66" t="s">
        <v>1</v>
      </c>
      <c r="B27" s="67">
        <v>123949</v>
      </c>
      <c r="C27" s="67">
        <v>124321</v>
      </c>
      <c r="D27" s="67">
        <v>124920</v>
      </c>
      <c r="E27" s="67">
        <v>123782</v>
      </c>
      <c r="F27" s="67">
        <v>124658</v>
      </c>
      <c r="G27" s="67">
        <v>125130</v>
      </c>
      <c r="H27" s="67">
        <v>125761</v>
      </c>
      <c r="I27" s="67">
        <v>124712</v>
      </c>
      <c r="J27" s="67">
        <v>124383</v>
      </c>
      <c r="K27" s="67">
        <v>124765</v>
      </c>
      <c r="L27" s="67">
        <v>124900</v>
      </c>
      <c r="M27" s="67">
        <v>124806</v>
      </c>
      <c r="N27" s="67">
        <v>124822</v>
      </c>
      <c r="O27" s="67">
        <v>124888</v>
      </c>
      <c r="P27" s="67">
        <v>124575</v>
      </c>
      <c r="Q27" s="67">
        <v>124562</v>
      </c>
      <c r="R27" s="67">
        <v>125594</v>
      </c>
      <c r="S27" s="67">
        <v>125116</v>
      </c>
      <c r="T27" s="67">
        <v>125558</v>
      </c>
      <c r="U27" s="67">
        <v>124701</v>
      </c>
      <c r="V27" s="67">
        <v>124572</v>
      </c>
      <c r="W27" s="67">
        <v>125098</v>
      </c>
      <c r="X27" s="67">
        <v>125416</v>
      </c>
      <c r="Y27" s="67">
        <v>125711</v>
      </c>
      <c r="Z27" s="67">
        <v>125311</v>
      </c>
      <c r="AA27" s="67">
        <v>126242</v>
      </c>
      <c r="AB27" s="67">
        <v>126805</v>
      </c>
      <c r="AC27" s="67">
        <v>126175</v>
      </c>
      <c r="AD27" s="67">
        <v>126696</v>
      </c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</row>
    <row r="28" spans="1:73" x14ac:dyDescent="0.25">
      <c r="A28" s="66" t="s">
        <v>97</v>
      </c>
      <c r="B28" s="67">
        <v>2896</v>
      </c>
      <c r="C28" s="67">
        <v>2883</v>
      </c>
      <c r="D28" s="67">
        <v>2871</v>
      </c>
      <c r="E28" s="67">
        <v>2756</v>
      </c>
      <c r="F28" s="67">
        <v>2826</v>
      </c>
      <c r="G28" s="67">
        <v>2770</v>
      </c>
      <c r="H28" s="67">
        <v>2819</v>
      </c>
      <c r="I28" s="67">
        <v>2823</v>
      </c>
      <c r="J28" s="67">
        <v>2829</v>
      </c>
      <c r="K28" s="67">
        <v>2846</v>
      </c>
      <c r="L28" s="67">
        <v>2811</v>
      </c>
      <c r="M28" s="67">
        <v>2830</v>
      </c>
      <c r="N28" s="67">
        <v>2884</v>
      </c>
      <c r="O28" s="67">
        <v>2823</v>
      </c>
      <c r="P28" s="67">
        <v>2815</v>
      </c>
      <c r="Q28" s="67">
        <v>2754</v>
      </c>
      <c r="R28" s="67">
        <v>2870</v>
      </c>
      <c r="S28" s="67">
        <v>2895</v>
      </c>
      <c r="T28" s="67">
        <v>2785</v>
      </c>
      <c r="U28" s="67">
        <v>2812</v>
      </c>
      <c r="V28" s="67">
        <v>2819</v>
      </c>
      <c r="W28" s="67">
        <v>2837</v>
      </c>
      <c r="X28" s="67">
        <v>2904</v>
      </c>
      <c r="Y28" s="67">
        <v>2921</v>
      </c>
      <c r="Z28" s="67">
        <v>2936</v>
      </c>
      <c r="AA28" s="67">
        <v>2863</v>
      </c>
      <c r="AB28" s="67">
        <v>2937</v>
      </c>
      <c r="AC28" s="67">
        <v>2853</v>
      </c>
      <c r="AD28" s="67">
        <v>2941</v>
      </c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</row>
    <row r="29" spans="1:73" x14ac:dyDescent="0.25">
      <c r="A29" s="66" t="s">
        <v>98</v>
      </c>
      <c r="B29" s="67">
        <v>17570</v>
      </c>
      <c r="C29" s="67">
        <v>17707</v>
      </c>
      <c r="D29" s="67">
        <v>17701</v>
      </c>
      <c r="E29" s="67">
        <v>17458</v>
      </c>
      <c r="F29" s="67">
        <v>17740</v>
      </c>
      <c r="G29" s="67">
        <v>17435</v>
      </c>
      <c r="H29" s="67">
        <v>18036</v>
      </c>
      <c r="I29" s="67">
        <v>17759</v>
      </c>
      <c r="J29" s="67">
        <v>17675</v>
      </c>
      <c r="K29" s="67">
        <v>17615</v>
      </c>
      <c r="L29" s="67">
        <v>17527</v>
      </c>
      <c r="M29" s="67">
        <v>17471</v>
      </c>
      <c r="N29" s="67">
        <v>17086</v>
      </c>
      <c r="O29" s="67">
        <v>16957</v>
      </c>
      <c r="P29" s="67">
        <v>16994</v>
      </c>
      <c r="Q29" s="67">
        <v>17139</v>
      </c>
      <c r="R29" s="67">
        <v>17512</v>
      </c>
      <c r="S29" s="67">
        <v>17529</v>
      </c>
      <c r="T29" s="67">
        <v>17590</v>
      </c>
      <c r="U29" s="67">
        <v>17502</v>
      </c>
      <c r="V29" s="67">
        <v>17488</v>
      </c>
      <c r="W29" s="67">
        <v>17497</v>
      </c>
      <c r="X29" s="67">
        <v>17707</v>
      </c>
      <c r="Y29" s="67">
        <v>17734</v>
      </c>
      <c r="Z29" s="67">
        <v>17908</v>
      </c>
      <c r="AA29" s="67">
        <v>17709</v>
      </c>
      <c r="AB29" s="67">
        <v>18004</v>
      </c>
      <c r="AC29" s="67">
        <v>17935</v>
      </c>
      <c r="AD29" s="67">
        <v>18157</v>
      </c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</row>
    <row r="30" spans="1:73" x14ac:dyDescent="0.25">
      <c r="A30" s="66" t="s">
        <v>110</v>
      </c>
      <c r="B30" s="67">
        <v>20065</v>
      </c>
      <c r="C30" s="67">
        <v>19963</v>
      </c>
      <c r="D30" s="67">
        <v>20256</v>
      </c>
      <c r="E30" s="67">
        <v>19598</v>
      </c>
      <c r="F30" s="67">
        <v>20413</v>
      </c>
      <c r="G30" s="67">
        <v>20591</v>
      </c>
      <c r="H30" s="67">
        <v>19884</v>
      </c>
      <c r="I30" s="67">
        <v>20015</v>
      </c>
      <c r="J30" s="67">
        <v>20001</v>
      </c>
      <c r="K30" s="67">
        <v>20455</v>
      </c>
      <c r="L30" s="67">
        <v>20012</v>
      </c>
      <c r="M30" s="67">
        <v>19788</v>
      </c>
      <c r="N30" s="67">
        <v>20271</v>
      </c>
      <c r="O30" s="67">
        <v>19815</v>
      </c>
      <c r="P30" s="67">
        <v>20013</v>
      </c>
      <c r="Q30" s="67">
        <v>19281</v>
      </c>
      <c r="R30" s="67">
        <v>19938</v>
      </c>
      <c r="S30" s="67">
        <v>20079</v>
      </c>
      <c r="T30" s="67">
        <v>19095</v>
      </c>
      <c r="U30" s="67">
        <v>19175</v>
      </c>
      <c r="V30" s="67">
        <v>19228</v>
      </c>
      <c r="W30" s="67">
        <v>19566</v>
      </c>
      <c r="X30" s="67">
        <v>20051</v>
      </c>
      <c r="Y30" s="67">
        <v>19979</v>
      </c>
      <c r="Z30" s="67">
        <v>20132</v>
      </c>
      <c r="AA30" s="67">
        <v>19781</v>
      </c>
      <c r="AB30" s="67">
        <v>20523</v>
      </c>
      <c r="AC30" s="67">
        <v>19936</v>
      </c>
      <c r="AD30" s="67">
        <v>20575</v>
      </c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</row>
    <row r="31" spans="1:73" x14ac:dyDescent="0.25">
      <c r="A31" s="66" t="s">
        <v>7</v>
      </c>
      <c r="B31" s="67">
        <v>66244</v>
      </c>
      <c r="C31" s="67">
        <v>66504</v>
      </c>
      <c r="D31" s="67">
        <v>66791</v>
      </c>
      <c r="E31" s="67">
        <v>66963</v>
      </c>
      <c r="F31" s="67">
        <v>66521</v>
      </c>
      <c r="G31" s="67">
        <v>66363</v>
      </c>
      <c r="H31" s="67">
        <v>66553</v>
      </c>
      <c r="I31" s="67">
        <v>65949</v>
      </c>
      <c r="J31" s="67">
        <v>66244</v>
      </c>
      <c r="K31" s="67">
        <v>66440</v>
      </c>
      <c r="L31" s="67">
        <v>66331</v>
      </c>
      <c r="M31" s="67">
        <v>66373</v>
      </c>
      <c r="N31" s="67">
        <v>66862</v>
      </c>
      <c r="O31" s="67">
        <v>66903</v>
      </c>
      <c r="P31" s="67">
        <v>66941</v>
      </c>
      <c r="Q31" s="67">
        <v>67489</v>
      </c>
      <c r="R31" s="67">
        <v>66912</v>
      </c>
      <c r="S31" s="67">
        <v>66461</v>
      </c>
      <c r="T31" s="67">
        <v>66520</v>
      </c>
      <c r="U31" s="67">
        <v>66029</v>
      </c>
      <c r="V31" s="67">
        <v>66214</v>
      </c>
      <c r="W31" s="67">
        <v>66199</v>
      </c>
      <c r="X31" s="67">
        <v>65678</v>
      </c>
      <c r="Y31" s="67">
        <v>66099</v>
      </c>
      <c r="Z31" s="67">
        <v>66363</v>
      </c>
      <c r="AA31" s="67">
        <v>66572</v>
      </c>
      <c r="AB31" s="67">
        <v>67080</v>
      </c>
      <c r="AC31" s="67">
        <v>67579</v>
      </c>
      <c r="AD31" s="67">
        <v>66673</v>
      </c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</row>
    <row r="32" spans="1:73" x14ac:dyDescent="0.25">
      <c r="A32" s="66" t="s">
        <v>99</v>
      </c>
      <c r="B32" s="67">
        <v>7461</v>
      </c>
      <c r="C32" s="67">
        <v>7482</v>
      </c>
      <c r="D32" s="67">
        <v>7552</v>
      </c>
      <c r="E32" s="67">
        <v>7396</v>
      </c>
      <c r="F32" s="67">
        <v>7454</v>
      </c>
      <c r="G32" s="67">
        <v>7361</v>
      </c>
      <c r="H32" s="67">
        <v>7373</v>
      </c>
      <c r="I32" s="67">
        <v>7351</v>
      </c>
      <c r="J32" s="67">
        <v>7371</v>
      </c>
      <c r="K32" s="67">
        <v>7365</v>
      </c>
      <c r="L32" s="67">
        <v>7331</v>
      </c>
      <c r="M32" s="67">
        <v>7308</v>
      </c>
      <c r="N32" s="67">
        <v>7340</v>
      </c>
      <c r="O32" s="67">
        <v>7334</v>
      </c>
      <c r="P32" s="67">
        <v>7410</v>
      </c>
      <c r="Q32" s="67">
        <v>7264</v>
      </c>
      <c r="R32" s="67">
        <v>7352</v>
      </c>
      <c r="S32" s="67">
        <v>7249</v>
      </c>
      <c r="T32" s="67">
        <v>7174</v>
      </c>
      <c r="U32" s="67">
        <v>7135</v>
      </c>
      <c r="V32" s="67">
        <v>7140</v>
      </c>
      <c r="W32" s="67">
        <v>7163</v>
      </c>
      <c r="X32" s="67">
        <v>7232</v>
      </c>
      <c r="Y32" s="67">
        <v>7229</v>
      </c>
      <c r="Z32" s="67">
        <v>7253</v>
      </c>
      <c r="AA32" s="67">
        <v>7314</v>
      </c>
      <c r="AB32" s="67">
        <v>7449</v>
      </c>
      <c r="AC32" s="67">
        <v>7347</v>
      </c>
      <c r="AD32" s="67">
        <v>7437</v>
      </c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</row>
    <row r="33" spans="1:73" x14ac:dyDescent="0.25">
      <c r="A33" s="66" t="s">
        <v>57</v>
      </c>
      <c r="B33" s="67">
        <v>5595</v>
      </c>
      <c r="C33" s="67">
        <v>5609</v>
      </c>
      <c r="D33" s="67">
        <v>5637</v>
      </c>
      <c r="E33" s="67">
        <v>5576</v>
      </c>
      <c r="F33" s="67">
        <v>5641</v>
      </c>
      <c r="G33" s="67">
        <v>5637</v>
      </c>
      <c r="H33" s="67">
        <v>5644</v>
      </c>
      <c r="I33" s="67">
        <v>5584</v>
      </c>
      <c r="J33" s="67">
        <v>5578</v>
      </c>
      <c r="K33" s="67">
        <v>5612</v>
      </c>
      <c r="L33" s="67">
        <v>5584</v>
      </c>
      <c r="M33" s="67">
        <v>5583</v>
      </c>
      <c r="N33" s="67">
        <v>5603</v>
      </c>
      <c r="O33" s="67">
        <v>5581</v>
      </c>
      <c r="P33" s="67">
        <v>5586</v>
      </c>
      <c r="Q33" s="67">
        <v>5539</v>
      </c>
      <c r="R33" s="67">
        <v>5613</v>
      </c>
      <c r="S33" s="67">
        <v>5615</v>
      </c>
      <c r="T33" s="67">
        <v>5578</v>
      </c>
      <c r="U33" s="67">
        <v>5544</v>
      </c>
      <c r="V33" s="67">
        <v>5556</v>
      </c>
      <c r="W33" s="67">
        <v>5638</v>
      </c>
      <c r="X33" s="67">
        <v>5646</v>
      </c>
      <c r="Y33" s="67">
        <v>5658</v>
      </c>
      <c r="Z33" s="67">
        <v>5674</v>
      </c>
      <c r="AA33" s="67">
        <v>5615</v>
      </c>
      <c r="AB33" s="67">
        <v>5694</v>
      </c>
      <c r="AC33" s="67">
        <v>5633</v>
      </c>
      <c r="AD33" s="67">
        <v>5698</v>
      </c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</row>
    <row r="34" spans="1:73" x14ac:dyDescent="0.25">
      <c r="A34" s="66" t="s">
        <v>77</v>
      </c>
      <c r="B34" s="67">
        <v>9503</v>
      </c>
      <c r="C34" s="67">
        <v>9463</v>
      </c>
      <c r="D34" s="67">
        <v>9515</v>
      </c>
      <c r="E34" s="67">
        <v>9365</v>
      </c>
      <c r="F34" s="67">
        <v>9548</v>
      </c>
      <c r="G34" s="67">
        <v>9494</v>
      </c>
      <c r="H34" s="67">
        <v>9612</v>
      </c>
      <c r="I34" s="67">
        <v>9489</v>
      </c>
      <c r="J34" s="67">
        <v>9449</v>
      </c>
      <c r="K34" s="67">
        <v>9430</v>
      </c>
      <c r="L34" s="67">
        <v>9358</v>
      </c>
      <c r="M34" s="67">
        <v>9299</v>
      </c>
      <c r="N34" s="67">
        <v>9405</v>
      </c>
      <c r="O34" s="67">
        <v>9267</v>
      </c>
      <c r="P34" s="67">
        <v>9285</v>
      </c>
      <c r="Q34" s="67">
        <v>9360</v>
      </c>
      <c r="R34" s="67">
        <v>9440</v>
      </c>
      <c r="S34" s="67">
        <v>9468</v>
      </c>
      <c r="T34" s="67">
        <v>9331</v>
      </c>
      <c r="U34" s="67">
        <v>9247</v>
      </c>
      <c r="V34" s="67">
        <v>9165</v>
      </c>
      <c r="W34" s="67">
        <v>9216</v>
      </c>
      <c r="X34" s="67">
        <v>9294</v>
      </c>
      <c r="Y34" s="67">
        <v>9287</v>
      </c>
      <c r="Z34" s="67">
        <v>9384</v>
      </c>
      <c r="AA34" s="67">
        <v>9220</v>
      </c>
      <c r="AB34" s="67">
        <v>9370</v>
      </c>
      <c r="AC34" s="67">
        <v>9241</v>
      </c>
      <c r="AD34" s="67">
        <v>9335</v>
      </c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</row>
    <row r="35" spans="1:73" x14ac:dyDescent="0.25">
      <c r="A35" s="66" t="s">
        <v>131</v>
      </c>
      <c r="B35" s="67">
        <v>10696</v>
      </c>
      <c r="C35" s="67">
        <v>10723</v>
      </c>
      <c r="D35" s="67">
        <v>10830</v>
      </c>
      <c r="E35" s="67">
        <v>10739</v>
      </c>
      <c r="F35" s="67">
        <v>10802</v>
      </c>
      <c r="G35" s="67">
        <v>10815</v>
      </c>
      <c r="H35" s="67">
        <v>10915</v>
      </c>
      <c r="I35" s="67">
        <v>10810</v>
      </c>
      <c r="J35" s="67">
        <v>10783</v>
      </c>
      <c r="K35" s="67">
        <v>10849</v>
      </c>
      <c r="L35" s="67">
        <v>10831</v>
      </c>
      <c r="M35" s="67">
        <v>10808</v>
      </c>
      <c r="N35" s="67">
        <v>10852</v>
      </c>
      <c r="O35" s="67">
        <v>10852</v>
      </c>
      <c r="P35" s="67">
        <v>10872</v>
      </c>
      <c r="Q35" s="67">
        <v>10903</v>
      </c>
      <c r="R35" s="67">
        <v>10999</v>
      </c>
      <c r="S35" s="67">
        <v>10940</v>
      </c>
      <c r="T35" s="67">
        <v>10999</v>
      </c>
      <c r="U35" s="67">
        <v>10827</v>
      </c>
      <c r="V35" s="67">
        <v>10830</v>
      </c>
      <c r="W35" s="67">
        <v>10949</v>
      </c>
      <c r="X35" s="67">
        <v>10984</v>
      </c>
      <c r="Y35" s="67">
        <v>11008</v>
      </c>
      <c r="Z35" s="67">
        <v>11041</v>
      </c>
      <c r="AA35" s="67">
        <v>11035</v>
      </c>
      <c r="AB35" s="67">
        <v>11132</v>
      </c>
      <c r="AC35" s="67">
        <v>11125</v>
      </c>
      <c r="AD35" s="67">
        <v>11190</v>
      </c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</row>
    <row r="36" spans="1:73" x14ac:dyDescent="0.25">
      <c r="A36" s="66" t="s">
        <v>108</v>
      </c>
      <c r="B36" s="67">
        <v>11384</v>
      </c>
      <c r="C36" s="67">
        <v>11381</v>
      </c>
      <c r="D36" s="67">
        <v>11412</v>
      </c>
      <c r="E36" s="67">
        <v>11199</v>
      </c>
      <c r="F36" s="67">
        <v>11460</v>
      </c>
      <c r="G36" s="67">
        <v>11300</v>
      </c>
      <c r="H36" s="67">
        <v>11462</v>
      </c>
      <c r="I36" s="67">
        <v>11439</v>
      </c>
      <c r="J36" s="67">
        <v>11406</v>
      </c>
      <c r="K36" s="67">
        <v>11430</v>
      </c>
      <c r="L36" s="67">
        <v>11347</v>
      </c>
      <c r="M36" s="67">
        <v>11292</v>
      </c>
      <c r="N36" s="67">
        <v>11464</v>
      </c>
      <c r="O36" s="67">
        <v>11323</v>
      </c>
      <c r="P36" s="67">
        <v>11353</v>
      </c>
      <c r="Q36" s="67">
        <v>11150</v>
      </c>
      <c r="R36" s="67">
        <v>11309</v>
      </c>
      <c r="S36" s="67">
        <v>11359</v>
      </c>
      <c r="T36" s="67">
        <v>11247</v>
      </c>
      <c r="U36" s="67">
        <v>11248</v>
      </c>
      <c r="V36" s="67">
        <v>11202</v>
      </c>
      <c r="W36" s="67">
        <v>11321</v>
      </c>
      <c r="X36" s="67">
        <v>11583</v>
      </c>
      <c r="Y36" s="67">
        <v>11573</v>
      </c>
      <c r="Z36" s="67">
        <v>11658</v>
      </c>
      <c r="AA36" s="67">
        <v>11228</v>
      </c>
      <c r="AB36" s="67">
        <v>11453</v>
      </c>
      <c r="AC36" s="67">
        <v>11264</v>
      </c>
      <c r="AD36" s="67">
        <v>11419</v>
      </c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</row>
    <row r="37" spans="1:73" x14ac:dyDescent="0.25">
      <c r="A37" s="66" t="s">
        <v>132</v>
      </c>
      <c r="B37" s="67">
        <v>365965</v>
      </c>
      <c r="C37" s="67">
        <v>366746</v>
      </c>
      <c r="D37" s="67">
        <v>368764</v>
      </c>
      <c r="E37" s="67">
        <v>366433</v>
      </c>
      <c r="F37" s="67">
        <v>369134</v>
      </c>
      <c r="G37" s="67">
        <v>369433</v>
      </c>
      <c r="H37" s="67">
        <v>372118</v>
      </c>
      <c r="I37" s="67">
        <v>368842</v>
      </c>
      <c r="J37" s="67">
        <v>368236</v>
      </c>
      <c r="K37" s="67">
        <v>369733</v>
      </c>
      <c r="L37" s="67">
        <v>370216</v>
      </c>
      <c r="M37" s="67">
        <v>370077</v>
      </c>
      <c r="N37" s="67">
        <v>370078</v>
      </c>
      <c r="O37" s="67">
        <v>371055</v>
      </c>
      <c r="P37" s="67">
        <v>370405</v>
      </c>
      <c r="Q37" s="67">
        <v>370614</v>
      </c>
      <c r="R37" s="67">
        <v>373625</v>
      </c>
      <c r="S37" s="67">
        <v>371468</v>
      </c>
      <c r="T37" s="67">
        <v>373786</v>
      </c>
      <c r="U37" s="67">
        <v>370456</v>
      </c>
      <c r="V37" s="67">
        <v>370221</v>
      </c>
      <c r="W37" s="67">
        <v>372296</v>
      </c>
      <c r="X37" s="67">
        <v>372519</v>
      </c>
      <c r="Y37" s="67">
        <v>373524</v>
      </c>
      <c r="Z37" s="67">
        <v>372821</v>
      </c>
      <c r="AA37" s="67">
        <v>375994</v>
      </c>
      <c r="AB37" s="67">
        <v>377693</v>
      </c>
      <c r="AC37" s="67">
        <v>376642</v>
      </c>
      <c r="AD37" s="67">
        <v>378268</v>
      </c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</row>
    <row r="38" spans="1:73" x14ac:dyDescent="0.25">
      <c r="A38" s="66" t="s">
        <v>36</v>
      </c>
      <c r="B38" s="67">
        <v>7532</v>
      </c>
      <c r="C38" s="67">
        <v>7563</v>
      </c>
      <c r="D38" s="67">
        <v>7548</v>
      </c>
      <c r="E38" s="67">
        <v>7411</v>
      </c>
      <c r="F38" s="67">
        <v>7518</v>
      </c>
      <c r="G38" s="67">
        <v>7591</v>
      </c>
      <c r="H38" s="67">
        <v>7621</v>
      </c>
      <c r="I38" s="67">
        <v>7358</v>
      </c>
      <c r="J38" s="67">
        <v>7321</v>
      </c>
      <c r="K38" s="67">
        <v>7328</v>
      </c>
      <c r="L38" s="67">
        <v>7286</v>
      </c>
      <c r="M38" s="67">
        <v>7155</v>
      </c>
      <c r="N38" s="67">
        <v>7116</v>
      </c>
      <c r="O38" s="67">
        <v>7059</v>
      </c>
      <c r="P38" s="67">
        <v>7083</v>
      </c>
      <c r="Q38" s="67">
        <v>7023</v>
      </c>
      <c r="R38" s="67">
        <v>7083</v>
      </c>
      <c r="S38" s="67">
        <v>7117</v>
      </c>
      <c r="T38" s="67">
        <v>6977</v>
      </c>
      <c r="U38" s="67">
        <v>6864</v>
      </c>
      <c r="V38" s="67">
        <v>6876</v>
      </c>
      <c r="W38" s="67">
        <v>6926</v>
      </c>
      <c r="X38" s="67">
        <v>6934</v>
      </c>
      <c r="Y38" s="67">
        <v>6856</v>
      </c>
      <c r="Z38" s="67">
        <v>6903</v>
      </c>
      <c r="AA38" s="67">
        <v>6911</v>
      </c>
      <c r="AB38" s="67">
        <v>6966</v>
      </c>
      <c r="AC38" s="67">
        <v>6926</v>
      </c>
      <c r="AD38" s="67">
        <v>6927</v>
      </c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</row>
    <row r="39" spans="1:73" x14ac:dyDescent="0.25">
      <c r="A39" s="66" t="s">
        <v>78</v>
      </c>
      <c r="B39" s="67">
        <v>4542</v>
      </c>
      <c r="C39" s="67">
        <v>4501</v>
      </c>
      <c r="D39" s="67">
        <v>4595</v>
      </c>
      <c r="E39" s="67">
        <v>4524</v>
      </c>
      <c r="F39" s="67">
        <v>4669</v>
      </c>
      <c r="G39" s="67">
        <v>4677</v>
      </c>
      <c r="H39" s="67">
        <v>4674</v>
      </c>
      <c r="I39" s="67">
        <v>4679</v>
      </c>
      <c r="J39" s="67">
        <v>4669</v>
      </c>
      <c r="K39" s="67">
        <v>4757</v>
      </c>
      <c r="L39" s="67">
        <v>4696</v>
      </c>
      <c r="M39" s="67">
        <v>4700</v>
      </c>
      <c r="N39" s="67">
        <v>4588</v>
      </c>
      <c r="O39" s="67">
        <v>4446</v>
      </c>
      <c r="P39" s="67">
        <v>4491</v>
      </c>
      <c r="Q39" s="67">
        <v>4445</v>
      </c>
      <c r="R39" s="67">
        <v>4968</v>
      </c>
      <c r="S39" s="67">
        <v>4973</v>
      </c>
      <c r="T39" s="67">
        <v>4858</v>
      </c>
      <c r="U39" s="67">
        <v>4821</v>
      </c>
      <c r="V39" s="67">
        <v>4809</v>
      </c>
      <c r="W39" s="67">
        <v>4937</v>
      </c>
      <c r="X39" s="67">
        <v>5014</v>
      </c>
      <c r="Y39" s="67">
        <v>5059</v>
      </c>
      <c r="Z39" s="67">
        <v>5047</v>
      </c>
      <c r="AA39" s="67">
        <v>4863</v>
      </c>
      <c r="AB39" s="67">
        <v>4987</v>
      </c>
      <c r="AC39" s="67">
        <v>4907</v>
      </c>
      <c r="AD39" s="67">
        <v>5073</v>
      </c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</row>
    <row r="40" spans="1:73" x14ac:dyDescent="0.25">
      <c r="A40" s="66" t="s">
        <v>109</v>
      </c>
      <c r="B40" s="67">
        <v>39087</v>
      </c>
      <c r="C40" s="67">
        <v>39203</v>
      </c>
      <c r="D40" s="67">
        <v>39000</v>
      </c>
      <c r="E40" s="67">
        <v>38577</v>
      </c>
      <c r="F40" s="67">
        <v>38978</v>
      </c>
      <c r="G40" s="67">
        <v>38616</v>
      </c>
      <c r="H40" s="67">
        <v>38459</v>
      </c>
      <c r="I40" s="67">
        <v>38151</v>
      </c>
      <c r="J40" s="67">
        <v>38293</v>
      </c>
      <c r="K40" s="67">
        <v>38559</v>
      </c>
      <c r="L40" s="67">
        <v>38584</v>
      </c>
      <c r="M40" s="67">
        <v>38386</v>
      </c>
      <c r="N40" s="67">
        <v>38511</v>
      </c>
      <c r="O40" s="67">
        <v>38278</v>
      </c>
      <c r="P40" s="67">
        <v>38088</v>
      </c>
      <c r="Q40" s="67">
        <v>37818</v>
      </c>
      <c r="R40" s="67">
        <v>37794</v>
      </c>
      <c r="S40" s="67">
        <v>37595</v>
      </c>
      <c r="T40" s="67">
        <v>37637</v>
      </c>
      <c r="U40" s="67">
        <v>37437</v>
      </c>
      <c r="V40" s="67">
        <v>37633</v>
      </c>
      <c r="W40" s="67">
        <v>37928</v>
      </c>
      <c r="X40" s="67">
        <v>38224</v>
      </c>
      <c r="Y40" s="67">
        <v>38146</v>
      </c>
      <c r="Z40" s="67">
        <v>38190</v>
      </c>
      <c r="AA40" s="67">
        <v>38378</v>
      </c>
      <c r="AB40" s="67">
        <v>38434</v>
      </c>
      <c r="AC40" s="67">
        <v>38174</v>
      </c>
      <c r="AD40" s="67">
        <v>38171</v>
      </c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</row>
    <row r="41" spans="1:73" x14ac:dyDescent="0.25">
      <c r="A41" s="66" t="s">
        <v>4</v>
      </c>
      <c r="B41" s="67">
        <v>67122</v>
      </c>
      <c r="C41" s="67">
        <v>67292</v>
      </c>
      <c r="D41" s="67">
        <v>67686</v>
      </c>
      <c r="E41" s="67">
        <v>67206</v>
      </c>
      <c r="F41" s="67">
        <v>67702</v>
      </c>
      <c r="G41" s="67">
        <v>67827</v>
      </c>
      <c r="H41" s="67">
        <v>68347</v>
      </c>
      <c r="I41" s="67">
        <v>67659</v>
      </c>
      <c r="J41" s="67">
        <v>67569</v>
      </c>
      <c r="K41" s="67">
        <v>67849</v>
      </c>
      <c r="L41" s="67">
        <v>67950</v>
      </c>
      <c r="M41" s="67">
        <v>67906</v>
      </c>
      <c r="N41" s="67">
        <v>67942</v>
      </c>
      <c r="O41" s="67">
        <v>68060</v>
      </c>
      <c r="P41" s="67">
        <v>67985</v>
      </c>
      <c r="Q41" s="67">
        <v>68058</v>
      </c>
      <c r="R41" s="67">
        <v>68624</v>
      </c>
      <c r="S41" s="67">
        <v>68365</v>
      </c>
      <c r="T41" s="67">
        <v>68683</v>
      </c>
      <c r="U41" s="67">
        <v>68055</v>
      </c>
      <c r="V41" s="67">
        <v>68057</v>
      </c>
      <c r="W41" s="67">
        <v>68388</v>
      </c>
      <c r="X41" s="67">
        <v>68447</v>
      </c>
      <c r="Y41" s="67">
        <v>68628</v>
      </c>
      <c r="Z41" s="67">
        <v>68457</v>
      </c>
      <c r="AA41" s="67">
        <v>69052</v>
      </c>
      <c r="AB41" s="67">
        <v>69303</v>
      </c>
      <c r="AC41" s="67">
        <v>69121</v>
      </c>
      <c r="AD41" s="67">
        <v>69370</v>
      </c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</row>
    <row r="42" spans="1:73" x14ac:dyDescent="0.25">
      <c r="A42" s="66" t="s">
        <v>116</v>
      </c>
      <c r="B42" s="67">
        <v>4212</v>
      </c>
      <c r="C42" s="67">
        <v>4138</v>
      </c>
      <c r="D42" s="67">
        <v>4203</v>
      </c>
      <c r="E42" s="67">
        <v>4206</v>
      </c>
      <c r="F42" s="67">
        <v>4262</v>
      </c>
      <c r="G42" s="67">
        <v>4330</v>
      </c>
      <c r="H42" s="67">
        <v>4388</v>
      </c>
      <c r="I42" s="67">
        <v>4485</v>
      </c>
      <c r="J42" s="67">
        <v>4392</v>
      </c>
      <c r="K42" s="67">
        <v>4540</v>
      </c>
      <c r="L42" s="67">
        <v>4492</v>
      </c>
      <c r="M42" s="67">
        <v>4431</v>
      </c>
      <c r="N42" s="67">
        <v>4430</v>
      </c>
      <c r="O42" s="67">
        <v>4384</v>
      </c>
      <c r="P42" s="67">
        <v>4398</v>
      </c>
      <c r="Q42" s="67">
        <v>4319</v>
      </c>
      <c r="R42" s="67">
        <v>4384</v>
      </c>
      <c r="S42" s="67">
        <v>4375</v>
      </c>
      <c r="T42" s="67">
        <v>4317</v>
      </c>
      <c r="U42" s="67">
        <v>4305</v>
      </c>
      <c r="V42" s="67">
        <v>4282</v>
      </c>
      <c r="W42" s="67">
        <v>4333</v>
      </c>
      <c r="X42" s="67">
        <v>4367</v>
      </c>
      <c r="Y42" s="67">
        <v>4402</v>
      </c>
      <c r="Z42" s="67">
        <v>4444</v>
      </c>
      <c r="AA42" s="67">
        <v>4397</v>
      </c>
      <c r="AB42" s="67">
        <v>4476</v>
      </c>
      <c r="AC42" s="67">
        <v>4401</v>
      </c>
      <c r="AD42" s="67">
        <v>4429</v>
      </c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</row>
    <row r="43" spans="1:73" x14ac:dyDescent="0.25">
      <c r="A43" s="66" t="s">
        <v>100</v>
      </c>
      <c r="B43" s="67">
        <v>1759</v>
      </c>
      <c r="C43" s="67">
        <v>1744</v>
      </c>
      <c r="D43" s="67">
        <v>1789</v>
      </c>
      <c r="E43" s="67">
        <v>1725</v>
      </c>
      <c r="F43" s="67">
        <v>1788</v>
      </c>
      <c r="G43" s="67">
        <v>1779</v>
      </c>
      <c r="H43" s="67">
        <v>1780</v>
      </c>
      <c r="I43" s="67">
        <v>1801</v>
      </c>
      <c r="J43" s="67">
        <v>1793</v>
      </c>
      <c r="K43" s="67">
        <v>1829</v>
      </c>
      <c r="L43" s="67">
        <v>1814</v>
      </c>
      <c r="M43" s="67">
        <v>1796</v>
      </c>
      <c r="N43" s="67">
        <v>1877</v>
      </c>
      <c r="O43" s="67">
        <v>1823</v>
      </c>
      <c r="P43" s="67">
        <v>1851</v>
      </c>
      <c r="Q43" s="67">
        <v>1792</v>
      </c>
      <c r="R43" s="67">
        <v>1852</v>
      </c>
      <c r="S43" s="67">
        <v>1849</v>
      </c>
      <c r="T43" s="67">
        <v>1781</v>
      </c>
      <c r="U43" s="67">
        <v>1787</v>
      </c>
      <c r="V43" s="67">
        <v>1794</v>
      </c>
      <c r="W43" s="67">
        <v>1835</v>
      </c>
      <c r="X43" s="67">
        <v>1915</v>
      </c>
      <c r="Y43" s="67">
        <v>1914</v>
      </c>
      <c r="Z43" s="67">
        <v>1921</v>
      </c>
      <c r="AA43" s="67">
        <v>1814</v>
      </c>
      <c r="AB43" s="67">
        <v>1913</v>
      </c>
      <c r="AC43" s="67">
        <v>1871</v>
      </c>
      <c r="AD43" s="67">
        <v>1936</v>
      </c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</row>
    <row r="44" spans="1:73" x14ac:dyDescent="0.25">
      <c r="A44" s="66" t="s">
        <v>133</v>
      </c>
      <c r="B44" s="67">
        <v>25606</v>
      </c>
      <c r="C44" s="67">
        <v>25950</v>
      </c>
      <c r="D44" s="67">
        <v>26044</v>
      </c>
      <c r="E44" s="67">
        <v>26072</v>
      </c>
      <c r="F44" s="67">
        <v>26348</v>
      </c>
      <c r="G44" s="67">
        <v>26550</v>
      </c>
      <c r="H44" s="67">
        <v>26796</v>
      </c>
      <c r="I44" s="67">
        <v>26354</v>
      </c>
      <c r="J44" s="67">
        <v>26506</v>
      </c>
      <c r="K44" s="67">
        <v>26410</v>
      </c>
      <c r="L44" s="67">
        <v>26338</v>
      </c>
      <c r="M44" s="67">
        <v>26228</v>
      </c>
      <c r="N44" s="67">
        <v>26266</v>
      </c>
      <c r="O44" s="67">
        <v>26467</v>
      </c>
      <c r="P44" s="67">
        <v>26537</v>
      </c>
      <c r="Q44" s="67">
        <v>26651</v>
      </c>
      <c r="R44" s="67">
        <v>26919</v>
      </c>
      <c r="S44" s="67">
        <v>26816</v>
      </c>
      <c r="T44" s="67">
        <v>26893</v>
      </c>
      <c r="U44" s="67">
        <v>26656</v>
      </c>
      <c r="V44" s="67">
        <v>26693</v>
      </c>
      <c r="W44" s="67">
        <v>26766</v>
      </c>
      <c r="X44" s="67">
        <v>26798</v>
      </c>
      <c r="Y44" s="67">
        <v>27000</v>
      </c>
      <c r="Z44" s="67">
        <v>26898</v>
      </c>
      <c r="AA44" s="67">
        <v>27302</v>
      </c>
      <c r="AB44" s="67">
        <v>27439</v>
      </c>
      <c r="AC44" s="67">
        <v>27317</v>
      </c>
      <c r="AD44" s="67">
        <v>27452</v>
      </c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</row>
    <row r="45" spans="1:73" x14ac:dyDescent="0.25">
      <c r="A45" s="66" t="s">
        <v>61</v>
      </c>
      <c r="B45" s="67">
        <v>8270</v>
      </c>
      <c r="C45" s="67">
        <v>8233</v>
      </c>
      <c r="D45" s="67">
        <v>8195</v>
      </c>
      <c r="E45" s="67">
        <v>8024</v>
      </c>
      <c r="F45" s="67">
        <v>8126</v>
      </c>
      <c r="G45" s="67">
        <v>8146</v>
      </c>
      <c r="H45" s="67">
        <v>8156</v>
      </c>
      <c r="I45" s="67">
        <v>8002</v>
      </c>
      <c r="J45" s="67">
        <v>7999</v>
      </c>
      <c r="K45" s="67">
        <v>7953</v>
      </c>
      <c r="L45" s="67">
        <v>7874</v>
      </c>
      <c r="M45" s="67">
        <v>7843</v>
      </c>
      <c r="N45" s="67">
        <v>7739</v>
      </c>
      <c r="O45" s="67">
        <v>7754</v>
      </c>
      <c r="P45" s="67">
        <v>7713</v>
      </c>
      <c r="Q45" s="67">
        <v>7630</v>
      </c>
      <c r="R45" s="67">
        <v>7719</v>
      </c>
      <c r="S45" s="67">
        <v>7671</v>
      </c>
      <c r="T45" s="67">
        <v>7589</v>
      </c>
      <c r="U45" s="67">
        <v>7526</v>
      </c>
      <c r="V45" s="67">
        <v>7519</v>
      </c>
      <c r="W45" s="67">
        <v>7503</v>
      </c>
      <c r="X45" s="67">
        <v>7490</v>
      </c>
      <c r="Y45" s="67">
        <v>7505</v>
      </c>
      <c r="Z45" s="67">
        <v>7510</v>
      </c>
      <c r="AA45" s="67">
        <v>7562</v>
      </c>
      <c r="AB45" s="67">
        <v>7619</v>
      </c>
      <c r="AC45" s="67">
        <v>7541</v>
      </c>
      <c r="AD45" s="67">
        <v>7577</v>
      </c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</row>
    <row r="46" spans="1:73" x14ac:dyDescent="0.25">
      <c r="A46" s="66" t="s">
        <v>37</v>
      </c>
      <c r="B46" s="67">
        <v>8695</v>
      </c>
      <c r="C46" s="67">
        <v>8712</v>
      </c>
      <c r="D46" s="67">
        <v>8707</v>
      </c>
      <c r="E46" s="67">
        <v>8489</v>
      </c>
      <c r="F46" s="67">
        <v>8584</v>
      </c>
      <c r="G46" s="67">
        <v>8468</v>
      </c>
      <c r="H46" s="67">
        <v>8652</v>
      </c>
      <c r="I46" s="67">
        <v>8586</v>
      </c>
      <c r="J46" s="67">
        <v>8522</v>
      </c>
      <c r="K46" s="67">
        <v>8547</v>
      </c>
      <c r="L46" s="67">
        <v>8539</v>
      </c>
      <c r="M46" s="67">
        <v>8493</v>
      </c>
      <c r="N46" s="67">
        <v>8463</v>
      </c>
      <c r="O46" s="67">
        <v>8361</v>
      </c>
      <c r="P46" s="67">
        <v>8485</v>
      </c>
      <c r="Q46" s="67">
        <v>8386</v>
      </c>
      <c r="R46" s="67">
        <v>8431</v>
      </c>
      <c r="S46" s="67">
        <v>8416</v>
      </c>
      <c r="T46" s="67">
        <v>8308</v>
      </c>
      <c r="U46" s="67">
        <v>8263</v>
      </c>
      <c r="V46" s="67">
        <v>8277</v>
      </c>
      <c r="W46" s="67">
        <v>8398</v>
      </c>
      <c r="X46" s="67">
        <v>8500</v>
      </c>
      <c r="Y46" s="67">
        <v>8513</v>
      </c>
      <c r="Z46" s="67">
        <v>8636</v>
      </c>
      <c r="AA46" s="67">
        <v>8324</v>
      </c>
      <c r="AB46" s="67">
        <v>8430</v>
      </c>
      <c r="AC46" s="67">
        <v>8333</v>
      </c>
      <c r="AD46" s="67">
        <v>8389</v>
      </c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</row>
    <row r="47" spans="1:73" x14ac:dyDescent="0.25">
      <c r="A47" s="66" t="s">
        <v>38</v>
      </c>
      <c r="B47" s="67">
        <v>4715</v>
      </c>
      <c r="C47" s="67">
        <v>4715</v>
      </c>
      <c r="D47" s="67">
        <v>4740</v>
      </c>
      <c r="E47" s="67">
        <v>4638</v>
      </c>
      <c r="F47" s="67">
        <v>4741</v>
      </c>
      <c r="G47" s="67">
        <v>4673</v>
      </c>
      <c r="H47" s="67">
        <v>4741</v>
      </c>
      <c r="I47" s="67">
        <v>4765</v>
      </c>
      <c r="J47" s="67">
        <v>4794</v>
      </c>
      <c r="K47" s="67">
        <v>4841</v>
      </c>
      <c r="L47" s="67">
        <v>4753</v>
      </c>
      <c r="M47" s="67">
        <v>4736</v>
      </c>
      <c r="N47" s="67">
        <v>4708</v>
      </c>
      <c r="O47" s="67">
        <v>4701</v>
      </c>
      <c r="P47" s="67">
        <v>4724</v>
      </c>
      <c r="Q47" s="67">
        <v>4611</v>
      </c>
      <c r="R47" s="67">
        <v>4678</v>
      </c>
      <c r="S47" s="67">
        <v>4684</v>
      </c>
      <c r="T47" s="67">
        <v>4622</v>
      </c>
      <c r="U47" s="67">
        <v>4638</v>
      </c>
      <c r="V47" s="67">
        <v>4659</v>
      </c>
      <c r="W47" s="67">
        <v>4706</v>
      </c>
      <c r="X47" s="67">
        <v>4747</v>
      </c>
      <c r="Y47" s="67">
        <v>4742</v>
      </c>
      <c r="Z47" s="67">
        <v>4755</v>
      </c>
      <c r="AA47" s="67">
        <v>4708</v>
      </c>
      <c r="AB47" s="67">
        <v>4752</v>
      </c>
      <c r="AC47" s="67">
        <v>4697</v>
      </c>
      <c r="AD47" s="67">
        <v>4770</v>
      </c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</row>
    <row r="48" spans="1:73" x14ac:dyDescent="0.25">
      <c r="A48" s="66" t="s">
        <v>72</v>
      </c>
      <c r="B48" s="67">
        <v>9484</v>
      </c>
      <c r="C48" s="67">
        <v>9563</v>
      </c>
      <c r="D48" s="67">
        <v>9595</v>
      </c>
      <c r="E48" s="67">
        <v>9773</v>
      </c>
      <c r="F48" s="67">
        <v>9923</v>
      </c>
      <c r="G48" s="67">
        <v>9925</v>
      </c>
      <c r="H48" s="67">
        <v>10160</v>
      </c>
      <c r="I48" s="67">
        <v>9958</v>
      </c>
      <c r="J48" s="67">
        <v>9950</v>
      </c>
      <c r="K48" s="67">
        <v>10069</v>
      </c>
      <c r="L48" s="67">
        <v>9959</v>
      </c>
      <c r="M48" s="67">
        <v>9896</v>
      </c>
      <c r="N48" s="67">
        <v>9972</v>
      </c>
      <c r="O48" s="67">
        <v>10011</v>
      </c>
      <c r="P48" s="67">
        <v>10001</v>
      </c>
      <c r="Q48" s="67">
        <v>10167</v>
      </c>
      <c r="R48" s="67">
        <v>10265</v>
      </c>
      <c r="S48" s="67">
        <v>10189</v>
      </c>
      <c r="T48" s="67">
        <v>10243</v>
      </c>
      <c r="U48" s="67">
        <v>10036</v>
      </c>
      <c r="V48" s="67">
        <v>10031</v>
      </c>
      <c r="W48" s="67">
        <v>10144</v>
      </c>
      <c r="X48" s="67">
        <v>10062</v>
      </c>
      <c r="Y48" s="67">
        <v>9999</v>
      </c>
      <c r="Z48" s="67">
        <v>9996</v>
      </c>
      <c r="AA48" s="67">
        <v>10029</v>
      </c>
      <c r="AB48" s="67">
        <v>10095</v>
      </c>
      <c r="AC48" s="67">
        <v>10290</v>
      </c>
      <c r="AD48" s="67">
        <v>10320</v>
      </c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</row>
    <row r="49" spans="1:73" x14ac:dyDescent="0.25">
      <c r="A49" s="66" t="s">
        <v>69</v>
      </c>
      <c r="B49" s="67">
        <v>43631</v>
      </c>
      <c r="C49" s="67">
        <v>43791</v>
      </c>
      <c r="D49" s="67">
        <v>43881</v>
      </c>
      <c r="E49" s="67">
        <v>43319</v>
      </c>
      <c r="F49" s="67">
        <v>43352</v>
      </c>
      <c r="G49" s="67">
        <v>43273</v>
      </c>
      <c r="H49" s="67">
        <v>43445</v>
      </c>
      <c r="I49" s="67">
        <v>42750</v>
      </c>
      <c r="J49" s="67">
        <v>43017</v>
      </c>
      <c r="K49" s="67">
        <v>43088</v>
      </c>
      <c r="L49" s="67">
        <v>42908</v>
      </c>
      <c r="M49" s="67">
        <v>42877</v>
      </c>
      <c r="N49" s="67">
        <v>43138</v>
      </c>
      <c r="O49" s="67">
        <v>42999</v>
      </c>
      <c r="P49" s="67">
        <v>42977</v>
      </c>
      <c r="Q49" s="67">
        <v>42908</v>
      </c>
      <c r="R49" s="67">
        <v>43082</v>
      </c>
      <c r="S49" s="67">
        <v>42899</v>
      </c>
      <c r="T49" s="67">
        <v>42794</v>
      </c>
      <c r="U49" s="67">
        <v>42261</v>
      </c>
      <c r="V49" s="67">
        <v>42536</v>
      </c>
      <c r="W49" s="67">
        <v>42598</v>
      </c>
      <c r="X49" s="67">
        <v>42535</v>
      </c>
      <c r="Y49" s="67">
        <v>42719</v>
      </c>
      <c r="Z49" s="67">
        <v>42875</v>
      </c>
      <c r="AA49" s="67">
        <v>43023</v>
      </c>
      <c r="AB49" s="67">
        <v>43133</v>
      </c>
      <c r="AC49" s="67">
        <v>42912</v>
      </c>
      <c r="AD49" s="67">
        <v>42890</v>
      </c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</row>
    <row r="50" spans="1:73" x14ac:dyDescent="0.25">
      <c r="A50" s="66" t="s">
        <v>26</v>
      </c>
      <c r="B50" s="67">
        <v>9344</v>
      </c>
      <c r="C50" s="67">
        <v>9339</v>
      </c>
      <c r="D50" s="67">
        <v>9424</v>
      </c>
      <c r="E50" s="67">
        <v>9292</v>
      </c>
      <c r="F50" s="67">
        <v>9348</v>
      </c>
      <c r="G50" s="67">
        <v>9199</v>
      </c>
      <c r="H50" s="67">
        <v>9351</v>
      </c>
      <c r="I50" s="67">
        <v>9287</v>
      </c>
      <c r="J50" s="67">
        <v>9135</v>
      </c>
      <c r="K50" s="67">
        <v>9162</v>
      </c>
      <c r="L50" s="67">
        <v>9115</v>
      </c>
      <c r="M50" s="67">
        <v>9059</v>
      </c>
      <c r="N50" s="67">
        <v>9374</v>
      </c>
      <c r="O50" s="67">
        <v>9386</v>
      </c>
      <c r="P50" s="67">
        <v>9317</v>
      </c>
      <c r="Q50" s="67">
        <v>9124</v>
      </c>
      <c r="R50" s="67">
        <v>9190</v>
      </c>
      <c r="S50" s="67">
        <v>9292</v>
      </c>
      <c r="T50" s="67">
        <v>9154</v>
      </c>
      <c r="U50" s="67">
        <v>9068</v>
      </c>
      <c r="V50" s="67">
        <v>9077</v>
      </c>
      <c r="W50" s="67">
        <v>9089</v>
      </c>
      <c r="X50" s="67">
        <v>9180</v>
      </c>
      <c r="Y50" s="67">
        <v>9194</v>
      </c>
      <c r="Z50" s="67">
        <v>9318</v>
      </c>
      <c r="AA50" s="67">
        <v>9353</v>
      </c>
      <c r="AB50" s="67">
        <v>9524</v>
      </c>
      <c r="AC50" s="67">
        <v>9428</v>
      </c>
      <c r="AD50" s="67">
        <v>9491</v>
      </c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</row>
    <row r="51" spans="1:73" x14ac:dyDescent="0.25">
      <c r="A51" s="66" t="s">
        <v>3</v>
      </c>
      <c r="B51" s="67">
        <v>504728</v>
      </c>
      <c r="C51" s="67">
        <v>506138</v>
      </c>
      <c r="D51" s="67">
        <v>509308</v>
      </c>
      <c r="E51" s="67">
        <v>506134</v>
      </c>
      <c r="F51" s="67">
        <v>509851</v>
      </c>
      <c r="G51" s="67">
        <v>510806</v>
      </c>
      <c r="H51" s="67">
        <v>514293</v>
      </c>
      <c r="I51" s="67">
        <v>509742</v>
      </c>
      <c r="J51" s="67">
        <v>509267</v>
      </c>
      <c r="K51" s="67">
        <v>511360</v>
      </c>
      <c r="L51" s="67">
        <v>511951</v>
      </c>
      <c r="M51" s="67">
        <v>511767</v>
      </c>
      <c r="N51" s="67">
        <v>511844</v>
      </c>
      <c r="O51" s="67">
        <v>512728</v>
      </c>
      <c r="P51" s="67">
        <v>512099</v>
      </c>
      <c r="Q51" s="67">
        <v>512525</v>
      </c>
      <c r="R51" s="67">
        <v>516927</v>
      </c>
      <c r="S51" s="67">
        <v>514447</v>
      </c>
      <c r="T51" s="67">
        <v>517100</v>
      </c>
      <c r="U51" s="67">
        <v>512467</v>
      </c>
      <c r="V51" s="67">
        <v>512213</v>
      </c>
      <c r="W51" s="67">
        <v>515091</v>
      </c>
      <c r="X51" s="67">
        <v>515810</v>
      </c>
      <c r="Y51" s="67">
        <v>517397</v>
      </c>
      <c r="Z51" s="67">
        <v>516032</v>
      </c>
      <c r="AA51" s="67">
        <v>520189</v>
      </c>
      <c r="AB51" s="67">
        <v>522797</v>
      </c>
      <c r="AC51" s="67">
        <v>521376</v>
      </c>
      <c r="AD51" s="67">
        <v>523578</v>
      </c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</row>
    <row r="52" spans="1:73" x14ac:dyDescent="0.25">
      <c r="A52" s="66" t="s">
        <v>70</v>
      </c>
      <c r="B52" s="67">
        <v>11910</v>
      </c>
      <c r="C52" s="67">
        <v>11933</v>
      </c>
      <c r="D52" s="67">
        <v>12000</v>
      </c>
      <c r="E52" s="67">
        <v>11948</v>
      </c>
      <c r="F52" s="67">
        <v>11904</v>
      </c>
      <c r="G52" s="67">
        <v>11889</v>
      </c>
      <c r="H52" s="67">
        <v>12118</v>
      </c>
      <c r="I52" s="67">
        <v>12061</v>
      </c>
      <c r="J52" s="67">
        <v>12045</v>
      </c>
      <c r="K52" s="67">
        <v>12050</v>
      </c>
      <c r="L52" s="67">
        <v>11907</v>
      </c>
      <c r="M52" s="67">
        <v>11785</v>
      </c>
      <c r="N52" s="67">
        <v>11693</v>
      </c>
      <c r="O52" s="67">
        <v>11620</v>
      </c>
      <c r="P52" s="67">
        <v>11670</v>
      </c>
      <c r="Q52" s="67">
        <v>11752</v>
      </c>
      <c r="R52" s="67">
        <v>11835</v>
      </c>
      <c r="S52" s="67">
        <v>11749</v>
      </c>
      <c r="T52" s="67">
        <v>11820</v>
      </c>
      <c r="U52" s="67">
        <v>11594</v>
      </c>
      <c r="V52" s="67">
        <v>11582</v>
      </c>
      <c r="W52" s="67">
        <v>11713</v>
      </c>
      <c r="X52" s="67">
        <v>11683</v>
      </c>
      <c r="Y52" s="67">
        <v>11609</v>
      </c>
      <c r="Z52" s="67">
        <v>11654</v>
      </c>
      <c r="AA52" s="67">
        <v>11597</v>
      </c>
      <c r="AB52" s="67">
        <v>11735</v>
      </c>
      <c r="AC52" s="67">
        <v>11784</v>
      </c>
      <c r="AD52" s="67">
        <v>11799</v>
      </c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</row>
    <row r="53" spans="1:73" x14ac:dyDescent="0.25">
      <c r="A53" s="66" t="s">
        <v>8</v>
      </c>
      <c r="B53" s="67">
        <v>1281</v>
      </c>
      <c r="C53" s="67">
        <v>1275</v>
      </c>
      <c r="D53" s="67">
        <v>1290</v>
      </c>
      <c r="E53" s="67">
        <v>1270</v>
      </c>
      <c r="F53" s="67">
        <v>1290</v>
      </c>
      <c r="G53" s="67">
        <v>1243</v>
      </c>
      <c r="H53" s="67">
        <v>1253</v>
      </c>
      <c r="I53" s="67">
        <v>1270</v>
      </c>
      <c r="J53" s="67">
        <v>1254</v>
      </c>
      <c r="K53" s="67">
        <v>1267</v>
      </c>
      <c r="L53" s="67">
        <v>1256</v>
      </c>
      <c r="M53" s="67">
        <v>1262</v>
      </c>
      <c r="N53" s="67">
        <v>1256</v>
      </c>
      <c r="O53" s="67">
        <v>1237</v>
      </c>
      <c r="P53" s="67">
        <v>1243</v>
      </c>
      <c r="Q53" s="67">
        <v>1228</v>
      </c>
      <c r="R53" s="67">
        <v>1251</v>
      </c>
      <c r="S53" s="67">
        <v>1230</v>
      </c>
      <c r="T53" s="67">
        <v>1203</v>
      </c>
      <c r="U53" s="67">
        <v>1228</v>
      </c>
      <c r="V53" s="67">
        <v>1215</v>
      </c>
      <c r="W53" s="67">
        <v>1227</v>
      </c>
      <c r="X53" s="67">
        <v>1246</v>
      </c>
      <c r="Y53" s="67">
        <v>1248</v>
      </c>
      <c r="Z53" s="67">
        <v>1251</v>
      </c>
      <c r="AA53" s="67">
        <v>1241</v>
      </c>
      <c r="AB53" s="67">
        <v>1268</v>
      </c>
      <c r="AC53" s="67">
        <v>1262</v>
      </c>
      <c r="AD53" s="67">
        <v>1272</v>
      </c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</row>
    <row r="54" spans="1:73" x14ac:dyDescent="0.25">
      <c r="A54" s="66" t="s">
        <v>20</v>
      </c>
      <c r="B54" s="67">
        <v>36776</v>
      </c>
      <c r="C54" s="67">
        <v>37034</v>
      </c>
      <c r="D54" s="67">
        <v>37195</v>
      </c>
      <c r="E54" s="67">
        <v>37119</v>
      </c>
      <c r="F54" s="67">
        <v>37501</v>
      </c>
      <c r="G54" s="67">
        <v>37536</v>
      </c>
      <c r="H54" s="67">
        <v>37919</v>
      </c>
      <c r="I54" s="67">
        <v>37197</v>
      </c>
      <c r="J54" s="67">
        <v>36968</v>
      </c>
      <c r="K54" s="67">
        <v>36859</v>
      </c>
      <c r="L54" s="67">
        <v>36523</v>
      </c>
      <c r="M54" s="67">
        <v>36394</v>
      </c>
      <c r="N54" s="67">
        <v>36639</v>
      </c>
      <c r="O54" s="67">
        <v>36710</v>
      </c>
      <c r="P54" s="67">
        <v>37059</v>
      </c>
      <c r="Q54" s="67">
        <v>37262</v>
      </c>
      <c r="R54" s="67">
        <v>37642</v>
      </c>
      <c r="S54" s="67">
        <v>37482</v>
      </c>
      <c r="T54" s="67">
        <v>37788</v>
      </c>
      <c r="U54" s="67">
        <v>37364</v>
      </c>
      <c r="V54" s="67">
        <v>37269</v>
      </c>
      <c r="W54" s="67">
        <v>37301</v>
      </c>
      <c r="X54" s="67">
        <v>37153</v>
      </c>
      <c r="Y54" s="67">
        <v>37160</v>
      </c>
      <c r="Z54" s="67">
        <v>37446</v>
      </c>
      <c r="AA54" s="67">
        <v>37677</v>
      </c>
      <c r="AB54" s="67">
        <v>38111</v>
      </c>
      <c r="AC54" s="67">
        <v>38026</v>
      </c>
      <c r="AD54" s="67">
        <v>38103</v>
      </c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</row>
    <row r="55" spans="1:73" x14ac:dyDescent="0.25">
      <c r="A55" s="66" t="s">
        <v>118</v>
      </c>
      <c r="B55" s="67">
        <v>10395</v>
      </c>
      <c r="C55" s="67">
        <v>10413</v>
      </c>
      <c r="D55" s="67">
        <v>10453</v>
      </c>
      <c r="E55" s="67">
        <v>10331</v>
      </c>
      <c r="F55" s="67">
        <v>10485</v>
      </c>
      <c r="G55" s="67">
        <v>10474</v>
      </c>
      <c r="H55" s="67">
        <v>10408</v>
      </c>
      <c r="I55" s="67">
        <v>10428</v>
      </c>
      <c r="J55" s="67">
        <v>10480</v>
      </c>
      <c r="K55" s="67">
        <v>10606</v>
      </c>
      <c r="L55" s="67">
        <v>10547</v>
      </c>
      <c r="M55" s="67">
        <v>10459</v>
      </c>
      <c r="N55" s="67">
        <v>10527</v>
      </c>
      <c r="O55" s="67">
        <v>10399</v>
      </c>
      <c r="P55" s="67">
        <v>10566</v>
      </c>
      <c r="Q55" s="67">
        <v>10420</v>
      </c>
      <c r="R55" s="67">
        <v>10559</v>
      </c>
      <c r="S55" s="67">
        <v>10516</v>
      </c>
      <c r="T55" s="67">
        <v>10278</v>
      </c>
      <c r="U55" s="67">
        <v>10199</v>
      </c>
      <c r="V55" s="67">
        <v>10251</v>
      </c>
      <c r="W55" s="67">
        <v>10298</v>
      </c>
      <c r="X55" s="67">
        <v>10460</v>
      </c>
      <c r="Y55" s="67">
        <v>10465</v>
      </c>
      <c r="Z55" s="67">
        <v>10479</v>
      </c>
      <c r="AA55" s="67">
        <v>10413</v>
      </c>
      <c r="AB55" s="67">
        <v>10660</v>
      </c>
      <c r="AC55" s="67">
        <v>10498</v>
      </c>
      <c r="AD55" s="67">
        <v>10645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</row>
    <row r="56" spans="1:73" x14ac:dyDescent="0.25">
      <c r="A56" s="66" t="s">
        <v>63</v>
      </c>
      <c r="B56" s="67">
        <v>6353</v>
      </c>
      <c r="C56" s="67">
        <v>6349</v>
      </c>
      <c r="D56" s="67">
        <v>6410</v>
      </c>
      <c r="E56" s="67">
        <v>6386</v>
      </c>
      <c r="F56" s="67">
        <v>6466</v>
      </c>
      <c r="G56" s="67">
        <v>6509</v>
      </c>
      <c r="H56" s="67">
        <v>6558</v>
      </c>
      <c r="I56" s="67">
        <v>6490</v>
      </c>
      <c r="J56" s="67">
        <v>6434</v>
      </c>
      <c r="K56" s="67">
        <v>6390</v>
      </c>
      <c r="L56" s="67">
        <v>6398</v>
      </c>
      <c r="M56" s="67">
        <v>6366</v>
      </c>
      <c r="N56" s="67">
        <v>6278</v>
      </c>
      <c r="O56" s="67">
        <v>6269</v>
      </c>
      <c r="P56" s="67">
        <v>6273</v>
      </c>
      <c r="Q56" s="67">
        <v>6345</v>
      </c>
      <c r="R56" s="67">
        <v>6464</v>
      </c>
      <c r="S56" s="67">
        <v>6484</v>
      </c>
      <c r="T56" s="67">
        <v>6467</v>
      </c>
      <c r="U56" s="67">
        <v>6373</v>
      </c>
      <c r="V56" s="67">
        <v>6362</v>
      </c>
      <c r="W56" s="67">
        <v>6345</v>
      </c>
      <c r="X56" s="67">
        <v>6346</v>
      </c>
      <c r="Y56" s="67">
        <v>6336</v>
      </c>
      <c r="Z56" s="67">
        <v>6345</v>
      </c>
      <c r="AA56" s="67">
        <v>6376</v>
      </c>
      <c r="AB56" s="67">
        <v>6448</v>
      </c>
      <c r="AC56" s="67">
        <v>6424</v>
      </c>
      <c r="AD56" s="67">
        <v>6495</v>
      </c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</row>
    <row r="57" spans="1:73" x14ac:dyDescent="0.25">
      <c r="A57" s="66" t="s">
        <v>134</v>
      </c>
      <c r="B57" s="67">
        <v>18845</v>
      </c>
      <c r="C57" s="67">
        <v>18798</v>
      </c>
      <c r="D57" s="67">
        <v>18818</v>
      </c>
      <c r="E57" s="67">
        <v>18720</v>
      </c>
      <c r="F57" s="67">
        <v>19029</v>
      </c>
      <c r="G57" s="67">
        <v>18984</v>
      </c>
      <c r="H57" s="67">
        <v>19197</v>
      </c>
      <c r="I57" s="67">
        <v>19149</v>
      </c>
      <c r="J57" s="67">
        <v>19124</v>
      </c>
      <c r="K57" s="67">
        <v>19074</v>
      </c>
      <c r="L57" s="67">
        <v>18984</v>
      </c>
      <c r="M57" s="67">
        <v>18924</v>
      </c>
      <c r="N57" s="67">
        <v>18957</v>
      </c>
      <c r="O57" s="67">
        <v>18822</v>
      </c>
      <c r="P57" s="67">
        <v>18952</v>
      </c>
      <c r="Q57" s="67">
        <v>18803</v>
      </c>
      <c r="R57" s="67">
        <v>19028</v>
      </c>
      <c r="S57" s="67">
        <v>18853</v>
      </c>
      <c r="T57" s="67">
        <v>18751</v>
      </c>
      <c r="U57" s="67">
        <v>18741</v>
      </c>
      <c r="V57" s="67">
        <v>18693</v>
      </c>
      <c r="W57" s="67">
        <v>18769</v>
      </c>
      <c r="X57" s="67">
        <v>18893</v>
      </c>
      <c r="Y57" s="67">
        <v>18861</v>
      </c>
      <c r="Z57" s="67">
        <v>18920</v>
      </c>
      <c r="AA57" s="67">
        <v>18843</v>
      </c>
      <c r="AB57" s="67">
        <v>19034</v>
      </c>
      <c r="AC57" s="67">
        <v>18953</v>
      </c>
      <c r="AD57" s="67">
        <v>19149</v>
      </c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1:73" x14ac:dyDescent="0.25">
      <c r="A58" s="66" t="s">
        <v>9</v>
      </c>
      <c r="B58" s="67">
        <v>2669</v>
      </c>
      <c r="C58" s="67">
        <v>2686</v>
      </c>
      <c r="D58" s="67">
        <v>2683</v>
      </c>
      <c r="E58" s="67">
        <v>2461</v>
      </c>
      <c r="F58" s="67">
        <v>2499</v>
      </c>
      <c r="G58" s="67">
        <v>2441</v>
      </c>
      <c r="H58" s="67">
        <v>2457</v>
      </c>
      <c r="I58" s="67">
        <v>2485</v>
      </c>
      <c r="J58" s="67">
        <v>2463</v>
      </c>
      <c r="K58" s="67">
        <v>2485</v>
      </c>
      <c r="L58" s="67">
        <v>2481</v>
      </c>
      <c r="M58" s="67">
        <v>2460</v>
      </c>
      <c r="N58" s="67">
        <v>2522</v>
      </c>
      <c r="O58" s="67">
        <v>2444</v>
      </c>
      <c r="P58" s="67">
        <v>2469</v>
      </c>
      <c r="Q58" s="67">
        <v>2393</v>
      </c>
      <c r="R58" s="67">
        <v>2432</v>
      </c>
      <c r="S58" s="67">
        <v>2410</v>
      </c>
      <c r="T58" s="67">
        <v>2354</v>
      </c>
      <c r="U58" s="67">
        <v>2371</v>
      </c>
      <c r="V58" s="67">
        <v>2371</v>
      </c>
      <c r="W58" s="67">
        <v>2376</v>
      </c>
      <c r="X58" s="67">
        <v>2484</v>
      </c>
      <c r="Y58" s="67">
        <v>2448</v>
      </c>
      <c r="Z58" s="67">
        <v>2470</v>
      </c>
      <c r="AA58" s="67">
        <v>2373</v>
      </c>
      <c r="AB58" s="67">
        <v>2432</v>
      </c>
      <c r="AC58" s="67">
        <v>2381</v>
      </c>
      <c r="AD58" s="67">
        <v>2419</v>
      </c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</row>
    <row r="59" spans="1:73" x14ac:dyDescent="0.25">
      <c r="A59" s="66" t="s">
        <v>71</v>
      </c>
      <c r="B59" s="67">
        <v>11769</v>
      </c>
      <c r="C59" s="67">
        <v>11842</v>
      </c>
      <c r="D59" s="67">
        <v>11855</v>
      </c>
      <c r="E59" s="67">
        <v>11792</v>
      </c>
      <c r="F59" s="67">
        <v>11867</v>
      </c>
      <c r="G59" s="67">
        <v>11892</v>
      </c>
      <c r="H59" s="67">
        <v>12117</v>
      </c>
      <c r="I59" s="67">
        <v>11860</v>
      </c>
      <c r="J59" s="67">
        <v>11842</v>
      </c>
      <c r="K59" s="67">
        <v>11865</v>
      </c>
      <c r="L59" s="67">
        <v>11852</v>
      </c>
      <c r="M59" s="67">
        <v>11832</v>
      </c>
      <c r="N59" s="67">
        <v>11889</v>
      </c>
      <c r="O59" s="67">
        <v>11909</v>
      </c>
      <c r="P59" s="67">
        <v>11880</v>
      </c>
      <c r="Q59" s="67">
        <v>11916</v>
      </c>
      <c r="R59" s="67">
        <v>12017</v>
      </c>
      <c r="S59" s="67">
        <v>11953</v>
      </c>
      <c r="T59" s="67">
        <v>12025</v>
      </c>
      <c r="U59" s="67">
        <v>11853</v>
      </c>
      <c r="V59" s="67">
        <v>11842</v>
      </c>
      <c r="W59" s="67">
        <v>11929</v>
      </c>
      <c r="X59" s="67">
        <v>11938</v>
      </c>
      <c r="Y59" s="67">
        <v>11954</v>
      </c>
      <c r="Z59" s="67">
        <v>11989</v>
      </c>
      <c r="AA59" s="67">
        <v>12074</v>
      </c>
      <c r="AB59" s="67">
        <v>12120</v>
      </c>
      <c r="AC59" s="67">
        <v>12101</v>
      </c>
      <c r="AD59" s="67">
        <v>12139</v>
      </c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</row>
    <row r="60" spans="1:73" x14ac:dyDescent="0.25">
      <c r="A60" s="66" t="s">
        <v>79</v>
      </c>
      <c r="B60" s="67">
        <v>15843</v>
      </c>
      <c r="C60" s="67">
        <v>15852</v>
      </c>
      <c r="D60" s="67">
        <v>15860</v>
      </c>
      <c r="E60" s="67">
        <v>15744</v>
      </c>
      <c r="F60" s="67">
        <v>15831</v>
      </c>
      <c r="G60" s="67">
        <v>15835</v>
      </c>
      <c r="H60" s="67">
        <v>15816</v>
      </c>
      <c r="I60" s="67">
        <v>15595</v>
      </c>
      <c r="J60" s="67">
        <v>15616</v>
      </c>
      <c r="K60" s="67">
        <v>15637</v>
      </c>
      <c r="L60" s="67">
        <v>15563</v>
      </c>
      <c r="M60" s="67">
        <v>15534</v>
      </c>
      <c r="N60" s="67">
        <v>15749</v>
      </c>
      <c r="O60" s="67">
        <v>15568</v>
      </c>
      <c r="P60" s="67">
        <v>15557</v>
      </c>
      <c r="Q60" s="67">
        <v>15482</v>
      </c>
      <c r="R60" s="67">
        <v>15619</v>
      </c>
      <c r="S60" s="67">
        <v>15536</v>
      </c>
      <c r="T60" s="67">
        <v>15446</v>
      </c>
      <c r="U60" s="67">
        <v>15321</v>
      </c>
      <c r="V60" s="67">
        <v>15258</v>
      </c>
      <c r="W60" s="67">
        <v>15370</v>
      </c>
      <c r="X60" s="67">
        <v>15368</v>
      </c>
      <c r="Y60" s="67">
        <v>15486</v>
      </c>
      <c r="Z60" s="67">
        <v>15652</v>
      </c>
      <c r="AA60" s="67">
        <v>15465</v>
      </c>
      <c r="AB60" s="67">
        <v>15578</v>
      </c>
      <c r="AC60" s="67">
        <v>15486</v>
      </c>
      <c r="AD60" s="67">
        <v>15608</v>
      </c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</row>
    <row r="61" spans="1:73" x14ac:dyDescent="0.25">
      <c r="A61" s="66" t="s">
        <v>27</v>
      </c>
      <c r="B61" s="67">
        <v>10465</v>
      </c>
      <c r="C61" s="67">
        <v>10427</v>
      </c>
      <c r="D61" s="67">
        <v>10605</v>
      </c>
      <c r="E61" s="67">
        <v>10274</v>
      </c>
      <c r="F61" s="67">
        <v>10365</v>
      </c>
      <c r="G61" s="67">
        <v>10305</v>
      </c>
      <c r="H61" s="67">
        <v>10370</v>
      </c>
      <c r="I61" s="67">
        <v>10265</v>
      </c>
      <c r="J61" s="67">
        <v>10387</v>
      </c>
      <c r="K61" s="67">
        <v>10480</v>
      </c>
      <c r="L61" s="67">
        <v>10351</v>
      </c>
      <c r="M61" s="67">
        <v>10313</v>
      </c>
      <c r="N61" s="67">
        <v>10416</v>
      </c>
      <c r="O61" s="67">
        <v>10359</v>
      </c>
      <c r="P61" s="67">
        <v>10434</v>
      </c>
      <c r="Q61" s="67">
        <v>10281</v>
      </c>
      <c r="R61" s="67">
        <v>10434</v>
      </c>
      <c r="S61" s="67">
        <v>10420</v>
      </c>
      <c r="T61" s="67">
        <v>10262</v>
      </c>
      <c r="U61" s="67">
        <v>10143</v>
      </c>
      <c r="V61" s="67">
        <v>10153</v>
      </c>
      <c r="W61" s="67">
        <v>10179</v>
      </c>
      <c r="X61" s="67">
        <v>10273</v>
      </c>
      <c r="Y61" s="67">
        <v>10292</v>
      </c>
      <c r="Z61" s="67">
        <v>10393</v>
      </c>
      <c r="AA61" s="67">
        <v>10496</v>
      </c>
      <c r="AB61" s="67">
        <v>10697</v>
      </c>
      <c r="AC61" s="67">
        <v>10573</v>
      </c>
      <c r="AD61" s="67">
        <v>10696</v>
      </c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</row>
    <row r="62" spans="1:73" x14ac:dyDescent="0.25">
      <c r="A62" s="66" t="s">
        <v>5</v>
      </c>
      <c r="B62" s="67">
        <v>102679</v>
      </c>
      <c r="C62" s="67">
        <v>102808</v>
      </c>
      <c r="D62" s="67">
        <v>103268</v>
      </c>
      <c r="E62" s="67">
        <v>102614</v>
      </c>
      <c r="F62" s="67">
        <v>103591</v>
      </c>
      <c r="G62" s="67">
        <v>104177</v>
      </c>
      <c r="H62" s="67">
        <v>104656</v>
      </c>
      <c r="I62" s="67">
        <v>103537</v>
      </c>
      <c r="J62" s="67">
        <v>103481</v>
      </c>
      <c r="K62" s="67">
        <v>103769</v>
      </c>
      <c r="L62" s="67">
        <v>103909</v>
      </c>
      <c r="M62" s="67">
        <v>104044</v>
      </c>
      <c r="N62" s="67">
        <v>103898</v>
      </c>
      <c r="O62" s="67">
        <v>104172</v>
      </c>
      <c r="P62" s="67">
        <v>103952</v>
      </c>
      <c r="Q62" s="67">
        <v>103965</v>
      </c>
      <c r="R62" s="67">
        <v>104944</v>
      </c>
      <c r="S62" s="67">
        <v>104787</v>
      </c>
      <c r="T62" s="67">
        <v>105095</v>
      </c>
      <c r="U62" s="67">
        <v>104437</v>
      </c>
      <c r="V62" s="67">
        <v>104461</v>
      </c>
      <c r="W62" s="67">
        <v>104773</v>
      </c>
      <c r="X62" s="67">
        <v>104950</v>
      </c>
      <c r="Y62" s="67">
        <v>105384</v>
      </c>
      <c r="Z62" s="67">
        <v>104890</v>
      </c>
      <c r="AA62" s="67">
        <v>105804</v>
      </c>
      <c r="AB62" s="67">
        <v>106178</v>
      </c>
      <c r="AC62" s="67">
        <v>105726</v>
      </c>
      <c r="AD62" s="67">
        <v>106233</v>
      </c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</row>
    <row r="63" spans="1:73" x14ac:dyDescent="0.25">
      <c r="A63" s="66" t="s">
        <v>58</v>
      </c>
      <c r="B63" s="67">
        <v>66329</v>
      </c>
      <c r="C63" s="67">
        <v>66389</v>
      </c>
      <c r="D63" s="67">
        <v>66531</v>
      </c>
      <c r="E63" s="67">
        <v>65803</v>
      </c>
      <c r="F63" s="67">
        <v>66350</v>
      </c>
      <c r="G63" s="67">
        <v>66243</v>
      </c>
      <c r="H63" s="67">
        <v>66174</v>
      </c>
      <c r="I63" s="67">
        <v>65575</v>
      </c>
      <c r="J63" s="67">
        <v>65686</v>
      </c>
      <c r="K63" s="67">
        <v>65593</v>
      </c>
      <c r="L63" s="67">
        <v>65344</v>
      </c>
      <c r="M63" s="67">
        <v>65277</v>
      </c>
      <c r="N63" s="67">
        <v>65264</v>
      </c>
      <c r="O63" s="67">
        <v>65155</v>
      </c>
      <c r="P63" s="67">
        <v>65134</v>
      </c>
      <c r="Q63" s="67">
        <v>65332</v>
      </c>
      <c r="R63" s="67">
        <v>65750</v>
      </c>
      <c r="S63" s="67">
        <v>65581</v>
      </c>
      <c r="T63" s="67">
        <v>65206</v>
      </c>
      <c r="U63" s="67">
        <v>64716</v>
      </c>
      <c r="V63" s="67">
        <v>64884</v>
      </c>
      <c r="W63" s="67">
        <v>65045</v>
      </c>
      <c r="X63" s="67">
        <v>64711</v>
      </c>
      <c r="Y63" s="67">
        <v>64941</v>
      </c>
      <c r="Z63" s="67">
        <v>65123</v>
      </c>
      <c r="AA63" s="67">
        <v>65346</v>
      </c>
      <c r="AB63" s="67">
        <v>65800</v>
      </c>
      <c r="AC63" s="67">
        <v>65451</v>
      </c>
      <c r="AD63" s="67">
        <v>65749</v>
      </c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</row>
    <row r="64" spans="1:73" x14ac:dyDescent="0.25">
      <c r="A64" s="66" t="s">
        <v>101</v>
      </c>
      <c r="B64" s="67">
        <v>3136</v>
      </c>
      <c r="C64" s="67">
        <v>3106</v>
      </c>
      <c r="D64" s="67">
        <v>3140</v>
      </c>
      <c r="E64" s="67">
        <v>3061</v>
      </c>
      <c r="F64" s="67">
        <v>3186</v>
      </c>
      <c r="G64" s="67">
        <v>3138</v>
      </c>
      <c r="H64" s="67">
        <v>3176</v>
      </c>
      <c r="I64" s="67">
        <v>3189</v>
      </c>
      <c r="J64" s="67">
        <v>3149</v>
      </c>
      <c r="K64" s="67">
        <v>3149</v>
      </c>
      <c r="L64" s="67">
        <v>3132</v>
      </c>
      <c r="M64" s="67">
        <v>3137</v>
      </c>
      <c r="N64" s="67">
        <v>3163</v>
      </c>
      <c r="O64" s="67">
        <v>3063</v>
      </c>
      <c r="P64" s="67">
        <v>3098</v>
      </c>
      <c r="Q64" s="67">
        <v>2992</v>
      </c>
      <c r="R64" s="67">
        <v>3089</v>
      </c>
      <c r="S64" s="67">
        <v>3095</v>
      </c>
      <c r="T64" s="67">
        <v>2978</v>
      </c>
      <c r="U64" s="67">
        <v>2997</v>
      </c>
      <c r="V64" s="67">
        <v>2992</v>
      </c>
      <c r="W64" s="67">
        <v>3008</v>
      </c>
      <c r="X64" s="67">
        <v>3097</v>
      </c>
      <c r="Y64" s="67">
        <v>3120</v>
      </c>
      <c r="Z64" s="67">
        <v>3110</v>
      </c>
      <c r="AA64" s="67">
        <v>3084</v>
      </c>
      <c r="AB64" s="67">
        <v>3191</v>
      </c>
      <c r="AC64" s="67">
        <v>3109</v>
      </c>
      <c r="AD64" s="67">
        <v>3192</v>
      </c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</row>
    <row r="65" spans="1:73" x14ac:dyDescent="0.25">
      <c r="A65" s="66" t="s">
        <v>64</v>
      </c>
      <c r="B65" s="67">
        <v>6285</v>
      </c>
      <c r="C65" s="67">
        <v>6304</v>
      </c>
      <c r="D65" s="67">
        <v>6336</v>
      </c>
      <c r="E65" s="67">
        <v>6291</v>
      </c>
      <c r="F65" s="67">
        <v>6350</v>
      </c>
      <c r="G65" s="67">
        <v>6351</v>
      </c>
      <c r="H65" s="67">
        <v>6415</v>
      </c>
      <c r="I65" s="67">
        <v>6364</v>
      </c>
      <c r="J65" s="67">
        <v>6351</v>
      </c>
      <c r="K65" s="67">
        <v>6409</v>
      </c>
      <c r="L65" s="67">
        <v>6391</v>
      </c>
      <c r="M65" s="67">
        <v>6387</v>
      </c>
      <c r="N65" s="67">
        <v>6412</v>
      </c>
      <c r="O65" s="67">
        <v>6404</v>
      </c>
      <c r="P65" s="67">
        <v>6412</v>
      </c>
      <c r="Q65" s="67">
        <v>6410</v>
      </c>
      <c r="R65" s="67">
        <v>6471</v>
      </c>
      <c r="S65" s="67">
        <v>6435</v>
      </c>
      <c r="T65" s="67">
        <v>6452</v>
      </c>
      <c r="U65" s="67">
        <v>6375</v>
      </c>
      <c r="V65" s="67">
        <v>6372</v>
      </c>
      <c r="W65" s="67">
        <v>6446</v>
      </c>
      <c r="X65" s="67">
        <v>6485</v>
      </c>
      <c r="Y65" s="67">
        <v>6496</v>
      </c>
      <c r="Z65" s="67">
        <v>6478</v>
      </c>
      <c r="AA65" s="67">
        <v>6494</v>
      </c>
      <c r="AB65" s="67">
        <v>6551</v>
      </c>
      <c r="AC65" s="67">
        <v>6518</v>
      </c>
      <c r="AD65" s="67">
        <v>6567</v>
      </c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</row>
    <row r="66" spans="1:73" x14ac:dyDescent="0.25">
      <c r="A66" s="66" t="s">
        <v>39</v>
      </c>
      <c r="B66" s="67">
        <v>6378</v>
      </c>
      <c r="C66" s="67">
        <v>6403</v>
      </c>
      <c r="D66" s="67">
        <v>6383</v>
      </c>
      <c r="E66" s="67">
        <v>6230</v>
      </c>
      <c r="F66" s="67">
        <v>6278</v>
      </c>
      <c r="G66" s="67">
        <v>6272</v>
      </c>
      <c r="H66" s="67">
        <v>6574</v>
      </c>
      <c r="I66" s="67">
        <v>6492</v>
      </c>
      <c r="J66" s="67">
        <v>6456</v>
      </c>
      <c r="K66" s="67">
        <v>6485</v>
      </c>
      <c r="L66" s="67">
        <v>6394</v>
      </c>
      <c r="M66" s="67">
        <v>6414</v>
      </c>
      <c r="N66" s="67">
        <v>6425</v>
      </c>
      <c r="O66" s="67">
        <v>6389</v>
      </c>
      <c r="P66" s="67">
        <v>6445</v>
      </c>
      <c r="Q66" s="67">
        <v>6328</v>
      </c>
      <c r="R66" s="67">
        <v>6406</v>
      </c>
      <c r="S66" s="67">
        <v>6402</v>
      </c>
      <c r="T66" s="67">
        <v>6405</v>
      </c>
      <c r="U66" s="67">
        <v>6395</v>
      </c>
      <c r="V66" s="67">
        <v>6361</v>
      </c>
      <c r="W66" s="67">
        <v>6309</v>
      </c>
      <c r="X66" s="67">
        <v>6348</v>
      </c>
      <c r="Y66" s="67">
        <v>6386</v>
      </c>
      <c r="Z66" s="67">
        <v>6488</v>
      </c>
      <c r="AA66" s="67">
        <v>6339</v>
      </c>
      <c r="AB66" s="67">
        <v>6422</v>
      </c>
      <c r="AC66" s="67">
        <v>6342</v>
      </c>
      <c r="AD66" s="67">
        <v>6430</v>
      </c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</row>
    <row r="67" spans="1:73" x14ac:dyDescent="0.25">
      <c r="A67" s="66" t="s">
        <v>10</v>
      </c>
      <c r="B67" s="67">
        <v>6730</v>
      </c>
      <c r="C67" s="67">
        <v>6714</v>
      </c>
      <c r="D67" s="67">
        <v>6692</v>
      </c>
      <c r="E67" s="67">
        <v>6545</v>
      </c>
      <c r="F67" s="67">
        <v>6690</v>
      </c>
      <c r="G67" s="67">
        <v>6646</v>
      </c>
      <c r="H67" s="67">
        <v>6776</v>
      </c>
      <c r="I67" s="67">
        <v>6725</v>
      </c>
      <c r="J67" s="67">
        <v>6614</v>
      </c>
      <c r="K67" s="67">
        <v>6607</v>
      </c>
      <c r="L67" s="67">
        <v>6546</v>
      </c>
      <c r="M67" s="67">
        <v>6529</v>
      </c>
      <c r="N67" s="67">
        <v>6535</v>
      </c>
      <c r="O67" s="67">
        <v>6448</v>
      </c>
      <c r="P67" s="67">
        <v>6439</v>
      </c>
      <c r="Q67" s="67">
        <v>6355</v>
      </c>
      <c r="R67" s="67">
        <v>6394</v>
      </c>
      <c r="S67" s="67">
        <v>6386</v>
      </c>
      <c r="T67" s="67">
        <v>6307</v>
      </c>
      <c r="U67" s="67">
        <v>6264</v>
      </c>
      <c r="V67" s="67">
        <v>6242</v>
      </c>
      <c r="W67" s="67">
        <v>6212</v>
      </c>
      <c r="X67" s="67">
        <v>6303</v>
      </c>
      <c r="Y67" s="67">
        <v>6303</v>
      </c>
      <c r="Z67" s="67">
        <v>6384</v>
      </c>
      <c r="AA67" s="67">
        <v>6302</v>
      </c>
      <c r="AB67" s="67">
        <v>6398</v>
      </c>
      <c r="AC67" s="67">
        <v>6301</v>
      </c>
      <c r="AD67" s="67">
        <v>6374</v>
      </c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</row>
    <row r="68" spans="1:73" x14ac:dyDescent="0.25">
      <c r="A68" s="66" t="s">
        <v>11</v>
      </c>
      <c r="B68" s="67">
        <v>3277</v>
      </c>
      <c r="C68" s="67">
        <v>3287</v>
      </c>
      <c r="D68" s="67">
        <v>3294</v>
      </c>
      <c r="E68" s="67">
        <v>3261</v>
      </c>
      <c r="F68" s="67">
        <v>3305</v>
      </c>
      <c r="G68" s="67">
        <v>3261</v>
      </c>
      <c r="H68" s="67">
        <v>3296</v>
      </c>
      <c r="I68" s="67">
        <v>3250</v>
      </c>
      <c r="J68" s="67">
        <v>3242</v>
      </c>
      <c r="K68" s="67">
        <v>3253</v>
      </c>
      <c r="L68" s="67">
        <v>3226</v>
      </c>
      <c r="M68" s="67">
        <v>3205</v>
      </c>
      <c r="N68" s="67">
        <v>3162</v>
      </c>
      <c r="O68" s="67">
        <v>3164</v>
      </c>
      <c r="P68" s="67">
        <v>3161</v>
      </c>
      <c r="Q68" s="67">
        <v>3143</v>
      </c>
      <c r="R68" s="67">
        <v>3174</v>
      </c>
      <c r="S68" s="67">
        <v>3149</v>
      </c>
      <c r="T68" s="67">
        <v>3150</v>
      </c>
      <c r="U68" s="67">
        <v>3118</v>
      </c>
      <c r="V68" s="67">
        <v>3109</v>
      </c>
      <c r="W68" s="67">
        <v>3125</v>
      </c>
      <c r="X68" s="67">
        <v>3114</v>
      </c>
      <c r="Y68" s="67">
        <v>3106</v>
      </c>
      <c r="Z68" s="67">
        <v>3147</v>
      </c>
      <c r="AA68" s="67">
        <v>3125</v>
      </c>
      <c r="AB68" s="67">
        <v>3156</v>
      </c>
      <c r="AC68" s="67">
        <v>3160</v>
      </c>
      <c r="AD68" s="67">
        <v>3166</v>
      </c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</row>
    <row r="69" spans="1:73" x14ac:dyDescent="0.25">
      <c r="A69" s="66" t="s">
        <v>40</v>
      </c>
      <c r="B69" s="67">
        <v>3947</v>
      </c>
      <c r="C69" s="67">
        <v>3968</v>
      </c>
      <c r="D69" s="67">
        <v>3955</v>
      </c>
      <c r="E69" s="67">
        <v>3874</v>
      </c>
      <c r="F69" s="67">
        <v>3916</v>
      </c>
      <c r="G69" s="67">
        <v>3921</v>
      </c>
      <c r="H69" s="67">
        <v>3961</v>
      </c>
      <c r="I69" s="67">
        <v>3928</v>
      </c>
      <c r="J69" s="67">
        <v>3930</v>
      </c>
      <c r="K69" s="67">
        <v>3954</v>
      </c>
      <c r="L69" s="67">
        <v>3945</v>
      </c>
      <c r="M69" s="67">
        <v>3929</v>
      </c>
      <c r="N69" s="67">
        <v>3917</v>
      </c>
      <c r="O69" s="67">
        <v>3891</v>
      </c>
      <c r="P69" s="67">
        <v>3912</v>
      </c>
      <c r="Q69" s="67">
        <v>3826</v>
      </c>
      <c r="R69" s="67">
        <v>3881</v>
      </c>
      <c r="S69" s="67">
        <v>3870</v>
      </c>
      <c r="T69" s="67">
        <v>3799</v>
      </c>
      <c r="U69" s="67">
        <v>3779</v>
      </c>
      <c r="V69" s="67">
        <v>3799</v>
      </c>
      <c r="W69" s="67">
        <v>3800</v>
      </c>
      <c r="X69" s="67">
        <v>3839</v>
      </c>
      <c r="Y69" s="67">
        <v>3855</v>
      </c>
      <c r="Z69" s="67">
        <v>3839</v>
      </c>
      <c r="AA69" s="67">
        <v>3839</v>
      </c>
      <c r="AB69" s="67">
        <v>3894</v>
      </c>
      <c r="AC69" s="67">
        <v>3828</v>
      </c>
      <c r="AD69" s="67">
        <v>3872</v>
      </c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</row>
    <row r="70" spans="1:73" x14ac:dyDescent="0.25">
      <c r="A70" s="66" t="s">
        <v>59</v>
      </c>
      <c r="B70" s="67">
        <v>13630</v>
      </c>
      <c r="C70" s="67">
        <v>13690</v>
      </c>
      <c r="D70" s="67">
        <v>13754</v>
      </c>
      <c r="E70" s="67">
        <v>13673</v>
      </c>
      <c r="F70" s="67">
        <v>13753</v>
      </c>
      <c r="G70" s="67">
        <v>13752</v>
      </c>
      <c r="H70" s="67">
        <v>13787</v>
      </c>
      <c r="I70" s="67">
        <v>13650</v>
      </c>
      <c r="J70" s="67">
        <v>13660</v>
      </c>
      <c r="K70" s="67">
        <v>13642</v>
      </c>
      <c r="L70" s="67">
        <v>13637</v>
      </c>
      <c r="M70" s="67">
        <v>13656</v>
      </c>
      <c r="N70" s="67">
        <v>13665</v>
      </c>
      <c r="O70" s="67">
        <v>13659</v>
      </c>
      <c r="P70" s="67">
        <v>13653</v>
      </c>
      <c r="Q70" s="67">
        <v>13567</v>
      </c>
      <c r="R70" s="67">
        <v>13720</v>
      </c>
      <c r="S70" s="67">
        <v>13698</v>
      </c>
      <c r="T70" s="67">
        <v>13654</v>
      </c>
      <c r="U70" s="67">
        <v>13554</v>
      </c>
      <c r="V70" s="67">
        <v>13595</v>
      </c>
      <c r="W70" s="67">
        <v>13659</v>
      </c>
      <c r="X70" s="67">
        <v>13771</v>
      </c>
      <c r="Y70" s="67">
        <v>13799</v>
      </c>
      <c r="Z70" s="67">
        <v>13778</v>
      </c>
      <c r="AA70" s="67">
        <v>13753</v>
      </c>
      <c r="AB70" s="67">
        <v>13873</v>
      </c>
      <c r="AC70" s="67">
        <v>13736</v>
      </c>
      <c r="AD70" s="67">
        <v>13853</v>
      </c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</row>
    <row r="71" spans="1:73" x14ac:dyDescent="0.25">
      <c r="A71" s="66" t="s">
        <v>123</v>
      </c>
      <c r="B71" s="67">
        <v>7757</v>
      </c>
      <c r="C71" s="67">
        <v>7768</v>
      </c>
      <c r="D71" s="67">
        <v>7816</v>
      </c>
      <c r="E71" s="67">
        <v>7742</v>
      </c>
      <c r="F71" s="67">
        <v>7795</v>
      </c>
      <c r="G71" s="67">
        <v>7855</v>
      </c>
      <c r="H71" s="67">
        <v>7889</v>
      </c>
      <c r="I71" s="67">
        <v>7785</v>
      </c>
      <c r="J71" s="67">
        <v>7760</v>
      </c>
      <c r="K71" s="67">
        <v>7773</v>
      </c>
      <c r="L71" s="67">
        <v>7776</v>
      </c>
      <c r="M71" s="67">
        <v>7756</v>
      </c>
      <c r="N71" s="67">
        <v>7780</v>
      </c>
      <c r="O71" s="67">
        <v>7782</v>
      </c>
      <c r="P71" s="67">
        <v>7751</v>
      </c>
      <c r="Q71" s="67">
        <v>7765</v>
      </c>
      <c r="R71" s="67">
        <v>7848</v>
      </c>
      <c r="S71" s="67">
        <v>7813</v>
      </c>
      <c r="T71" s="67">
        <v>7871</v>
      </c>
      <c r="U71" s="67">
        <v>7765</v>
      </c>
      <c r="V71" s="67">
        <v>7726</v>
      </c>
      <c r="W71" s="67">
        <v>7772</v>
      </c>
      <c r="X71" s="67">
        <v>7766</v>
      </c>
      <c r="Y71" s="67">
        <v>7804</v>
      </c>
      <c r="Z71" s="67">
        <v>7813</v>
      </c>
      <c r="AA71" s="67">
        <v>7830</v>
      </c>
      <c r="AB71" s="67">
        <v>7854</v>
      </c>
      <c r="AC71" s="67">
        <v>7855</v>
      </c>
      <c r="AD71" s="67">
        <v>7865</v>
      </c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</row>
    <row r="72" spans="1:73" x14ac:dyDescent="0.25">
      <c r="A72" s="66" t="s">
        <v>102</v>
      </c>
      <c r="B72" s="67">
        <v>3798</v>
      </c>
      <c r="C72" s="67">
        <v>3823</v>
      </c>
      <c r="D72" s="67">
        <v>3816</v>
      </c>
      <c r="E72" s="67">
        <v>3796</v>
      </c>
      <c r="F72" s="67">
        <v>3805</v>
      </c>
      <c r="G72" s="67">
        <v>3782</v>
      </c>
      <c r="H72" s="67">
        <v>3786</v>
      </c>
      <c r="I72" s="67">
        <v>3759</v>
      </c>
      <c r="J72" s="67">
        <v>3770</v>
      </c>
      <c r="K72" s="67">
        <v>3792</v>
      </c>
      <c r="L72" s="67">
        <v>3798</v>
      </c>
      <c r="M72" s="67">
        <v>3766</v>
      </c>
      <c r="N72" s="67">
        <v>3823</v>
      </c>
      <c r="O72" s="67">
        <v>3811</v>
      </c>
      <c r="P72" s="67">
        <v>3816</v>
      </c>
      <c r="Q72" s="67">
        <v>3793</v>
      </c>
      <c r="R72" s="67">
        <v>3828</v>
      </c>
      <c r="S72" s="67">
        <v>3758</v>
      </c>
      <c r="T72" s="67">
        <v>3760</v>
      </c>
      <c r="U72" s="67">
        <v>3714</v>
      </c>
      <c r="V72" s="67">
        <v>3728</v>
      </c>
      <c r="W72" s="67">
        <v>3776</v>
      </c>
      <c r="X72" s="67">
        <v>3794</v>
      </c>
      <c r="Y72" s="67">
        <v>3784</v>
      </c>
      <c r="Z72" s="67">
        <v>3779</v>
      </c>
      <c r="AA72" s="67">
        <v>3787</v>
      </c>
      <c r="AB72" s="67">
        <v>3839</v>
      </c>
      <c r="AC72" s="67">
        <v>3829</v>
      </c>
      <c r="AD72" s="67">
        <v>3838</v>
      </c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</row>
    <row r="73" spans="1:73" x14ac:dyDescent="0.25">
      <c r="A73" s="66" t="s">
        <v>41</v>
      </c>
      <c r="B73" s="67">
        <v>19126</v>
      </c>
      <c r="C73" s="67">
        <v>19247</v>
      </c>
      <c r="D73" s="67">
        <v>19249</v>
      </c>
      <c r="E73" s="67">
        <v>18863</v>
      </c>
      <c r="F73" s="67">
        <v>18995</v>
      </c>
      <c r="G73" s="67">
        <v>19018</v>
      </c>
      <c r="H73" s="67">
        <v>19199</v>
      </c>
      <c r="I73" s="67">
        <v>18981</v>
      </c>
      <c r="J73" s="67">
        <v>18948</v>
      </c>
      <c r="K73" s="67">
        <v>18946</v>
      </c>
      <c r="L73" s="67">
        <v>18945</v>
      </c>
      <c r="M73" s="67">
        <v>18904</v>
      </c>
      <c r="N73" s="67">
        <v>18799</v>
      </c>
      <c r="O73" s="67">
        <v>18760</v>
      </c>
      <c r="P73" s="67">
        <v>18707</v>
      </c>
      <c r="Q73" s="67">
        <v>18410</v>
      </c>
      <c r="R73" s="67">
        <v>18651</v>
      </c>
      <c r="S73" s="67">
        <v>18589</v>
      </c>
      <c r="T73" s="67">
        <v>18383</v>
      </c>
      <c r="U73" s="67">
        <v>18243</v>
      </c>
      <c r="V73" s="67">
        <v>18319</v>
      </c>
      <c r="W73" s="67">
        <v>18281</v>
      </c>
      <c r="X73" s="67">
        <v>18323</v>
      </c>
      <c r="Y73" s="67">
        <v>18361</v>
      </c>
      <c r="Z73" s="67">
        <v>18338</v>
      </c>
      <c r="AA73" s="67">
        <v>18535</v>
      </c>
      <c r="AB73" s="67">
        <v>18680</v>
      </c>
      <c r="AC73" s="67">
        <v>18438</v>
      </c>
      <c r="AD73" s="67">
        <v>18559</v>
      </c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</row>
    <row r="74" spans="1:73" x14ac:dyDescent="0.25">
      <c r="A74" s="66" t="s">
        <v>119</v>
      </c>
      <c r="B74" s="67">
        <v>14251</v>
      </c>
      <c r="C74" s="67">
        <v>14289</v>
      </c>
      <c r="D74" s="67">
        <v>14251</v>
      </c>
      <c r="E74" s="67">
        <v>14126</v>
      </c>
      <c r="F74" s="67">
        <v>14257</v>
      </c>
      <c r="G74" s="67">
        <v>14096</v>
      </c>
      <c r="H74" s="67">
        <v>14045</v>
      </c>
      <c r="I74" s="67">
        <v>13930</v>
      </c>
      <c r="J74" s="67">
        <v>14026</v>
      </c>
      <c r="K74" s="67">
        <v>14151</v>
      </c>
      <c r="L74" s="67">
        <v>14172</v>
      </c>
      <c r="M74" s="67">
        <v>14110</v>
      </c>
      <c r="N74" s="67">
        <v>14140</v>
      </c>
      <c r="O74" s="67">
        <v>14088</v>
      </c>
      <c r="P74" s="67">
        <v>14028</v>
      </c>
      <c r="Q74" s="67">
        <v>13955</v>
      </c>
      <c r="R74" s="67">
        <v>13936</v>
      </c>
      <c r="S74" s="67">
        <v>13861</v>
      </c>
      <c r="T74" s="67">
        <v>13840</v>
      </c>
      <c r="U74" s="67">
        <v>13777</v>
      </c>
      <c r="V74" s="67">
        <v>13907</v>
      </c>
      <c r="W74" s="67">
        <v>14019</v>
      </c>
      <c r="X74" s="67">
        <v>14142</v>
      </c>
      <c r="Y74" s="67">
        <v>14134</v>
      </c>
      <c r="Z74" s="67">
        <v>14136</v>
      </c>
      <c r="AA74" s="67">
        <v>14172</v>
      </c>
      <c r="AB74" s="67">
        <v>14208</v>
      </c>
      <c r="AC74" s="67">
        <v>14129</v>
      </c>
      <c r="AD74" s="67">
        <v>14159</v>
      </c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</row>
    <row r="75" spans="1:73" x14ac:dyDescent="0.25">
      <c r="A75" s="66" t="s">
        <v>21</v>
      </c>
      <c r="B75" s="67">
        <v>25633</v>
      </c>
      <c r="C75" s="67">
        <v>25782</v>
      </c>
      <c r="D75" s="67">
        <v>25781</v>
      </c>
      <c r="E75" s="67">
        <v>25686</v>
      </c>
      <c r="F75" s="67">
        <v>25865</v>
      </c>
      <c r="G75" s="67">
        <v>25364</v>
      </c>
      <c r="H75" s="67">
        <v>25659</v>
      </c>
      <c r="I75" s="67">
        <v>25730</v>
      </c>
      <c r="J75" s="67">
        <v>25731</v>
      </c>
      <c r="K75" s="67">
        <v>25564</v>
      </c>
      <c r="L75" s="67">
        <v>25423</v>
      </c>
      <c r="M75" s="67">
        <v>25427</v>
      </c>
      <c r="N75" s="67">
        <v>25532</v>
      </c>
      <c r="O75" s="67">
        <v>25671</v>
      </c>
      <c r="P75" s="67">
        <v>25537</v>
      </c>
      <c r="Q75" s="67">
        <v>25433</v>
      </c>
      <c r="R75" s="67">
        <v>25607</v>
      </c>
      <c r="S75" s="67">
        <v>25132</v>
      </c>
      <c r="T75" s="67">
        <v>25215</v>
      </c>
      <c r="U75" s="67">
        <v>25198</v>
      </c>
      <c r="V75" s="67">
        <v>25242</v>
      </c>
      <c r="W75" s="67">
        <v>25204</v>
      </c>
      <c r="X75" s="67">
        <v>25191</v>
      </c>
      <c r="Y75" s="67">
        <v>25093</v>
      </c>
      <c r="Z75" s="67">
        <v>25227</v>
      </c>
      <c r="AA75" s="67">
        <v>25424</v>
      </c>
      <c r="AB75" s="67">
        <v>25522</v>
      </c>
      <c r="AC75" s="67">
        <v>25266</v>
      </c>
      <c r="AD75" s="67">
        <v>25270</v>
      </c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</row>
    <row r="76" spans="1:73" x14ac:dyDescent="0.25">
      <c r="A76" s="66" t="s">
        <v>12</v>
      </c>
      <c r="B76" s="67">
        <v>3334</v>
      </c>
      <c r="C76" s="67">
        <v>3364</v>
      </c>
      <c r="D76" s="67">
        <v>3359</v>
      </c>
      <c r="E76" s="67">
        <v>3331</v>
      </c>
      <c r="F76" s="67">
        <v>3336</v>
      </c>
      <c r="G76" s="67">
        <v>3325</v>
      </c>
      <c r="H76" s="67">
        <v>3344</v>
      </c>
      <c r="I76" s="67">
        <v>3316</v>
      </c>
      <c r="J76" s="67">
        <v>3325</v>
      </c>
      <c r="K76" s="67">
        <v>3357</v>
      </c>
      <c r="L76" s="67">
        <v>3331</v>
      </c>
      <c r="M76" s="67">
        <v>3324</v>
      </c>
      <c r="N76" s="67">
        <v>3395</v>
      </c>
      <c r="O76" s="67">
        <v>3363</v>
      </c>
      <c r="P76" s="67">
        <v>3382</v>
      </c>
      <c r="Q76" s="67">
        <v>3361</v>
      </c>
      <c r="R76" s="67">
        <v>3378</v>
      </c>
      <c r="S76" s="67">
        <v>3371</v>
      </c>
      <c r="T76" s="67">
        <v>3315</v>
      </c>
      <c r="U76" s="67">
        <v>3290</v>
      </c>
      <c r="V76" s="67">
        <v>3289</v>
      </c>
      <c r="W76" s="67">
        <v>3311</v>
      </c>
      <c r="X76" s="67">
        <v>3346</v>
      </c>
      <c r="Y76" s="67">
        <v>3358</v>
      </c>
      <c r="Z76" s="67">
        <v>3384</v>
      </c>
      <c r="AA76" s="67">
        <v>3329</v>
      </c>
      <c r="AB76" s="67">
        <v>3404</v>
      </c>
      <c r="AC76" s="67">
        <v>3380</v>
      </c>
      <c r="AD76" s="67">
        <v>3385</v>
      </c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</row>
    <row r="77" spans="1:73" x14ac:dyDescent="0.25">
      <c r="A77" s="66" t="s">
        <v>25</v>
      </c>
      <c r="B77" s="67">
        <v>6648</v>
      </c>
      <c r="C77" s="67">
        <v>6690</v>
      </c>
      <c r="D77" s="67">
        <v>6728</v>
      </c>
      <c r="E77" s="67">
        <v>6678</v>
      </c>
      <c r="F77" s="67">
        <v>6766</v>
      </c>
      <c r="G77" s="67">
        <v>6651</v>
      </c>
      <c r="H77" s="67">
        <v>6716</v>
      </c>
      <c r="I77" s="67">
        <v>6733</v>
      </c>
      <c r="J77" s="67">
        <v>6731</v>
      </c>
      <c r="K77" s="67">
        <v>6710</v>
      </c>
      <c r="L77" s="67">
        <v>6659</v>
      </c>
      <c r="M77" s="67">
        <v>6641</v>
      </c>
      <c r="N77" s="67">
        <v>6735</v>
      </c>
      <c r="O77" s="67">
        <v>6714</v>
      </c>
      <c r="P77" s="67">
        <v>6704</v>
      </c>
      <c r="Q77" s="67">
        <v>6652</v>
      </c>
      <c r="R77" s="67">
        <v>6743</v>
      </c>
      <c r="S77" s="67">
        <v>6656</v>
      </c>
      <c r="T77" s="67">
        <v>6612</v>
      </c>
      <c r="U77" s="67">
        <v>6599</v>
      </c>
      <c r="V77" s="67">
        <v>6608</v>
      </c>
      <c r="W77" s="67">
        <v>6624</v>
      </c>
      <c r="X77" s="67">
        <v>6696</v>
      </c>
      <c r="Y77" s="67">
        <v>6667</v>
      </c>
      <c r="Z77" s="67">
        <v>6708</v>
      </c>
      <c r="AA77" s="67">
        <v>6665</v>
      </c>
      <c r="AB77" s="67">
        <v>6760</v>
      </c>
      <c r="AC77" s="67">
        <v>6674</v>
      </c>
      <c r="AD77" s="67">
        <v>6736</v>
      </c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</row>
    <row r="78" spans="1:73" x14ac:dyDescent="0.25">
      <c r="A78" s="66" t="s">
        <v>29</v>
      </c>
      <c r="B78" s="67">
        <v>15175</v>
      </c>
      <c r="C78" s="67">
        <v>15235</v>
      </c>
      <c r="D78" s="67">
        <v>15380</v>
      </c>
      <c r="E78" s="67">
        <v>15321</v>
      </c>
      <c r="F78" s="67">
        <v>15312</v>
      </c>
      <c r="G78" s="67">
        <v>15048</v>
      </c>
      <c r="H78" s="67">
        <v>14839</v>
      </c>
      <c r="I78" s="67">
        <v>15354</v>
      </c>
      <c r="J78" s="67">
        <v>15287</v>
      </c>
      <c r="K78" s="67">
        <v>15415</v>
      </c>
      <c r="L78" s="67">
        <v>15439</v>
      </c>
      <c r="M78" s="67">
        <v>15270</v>
      </c>
      <c r="N78" s="67">
        <v>15097</v>
      </c>
      <c r="O78" s="67">
        <v>15150</v>
      </c>
      <c r="P78" s="67">
        <v>15225</v>
      </c>
      <c r="Q78" s="67">
        <v>15360</v>
      </c>
      <c r="R78" s="67">
        <v>15334</v>
      </c>
      <c r="S78" s="67">
        <v>15049</v>
      </c>
      <c r="T78" s="67">
        <v>15011</v>
      </c>
      <c r="U78" s="67">
        <v>15103</v>
      </c>
      <c r="V78" s="67">
        <v>15122</v>
      </c>
      <c r="W78" s="67">
        <v>15198</v>
      </c>
      <c r="X78" s="67">
        <v>15235</v>
      </c>
      <c r="Y78" s="67">
        <v>15163</v>
      </c>
      <c r="Z78" s="67">
        <v>15158</v>
      </c>
      <c r="AA78" s="67">
        <v>15115</v>
      </c>
      <c r="AB78" s="67">
        <v>15241</v>
      </c>
      <c r="AC78" s="67">
        <v>15318</v>
      </c>
      <c r="AD78" s="67">
        <v>15265</v>
      </c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</row>
    <row r="79" spans="1:73" x14ac:dyDescent="0.25">
      <c r="A79" s="66" t="s">
        <v>80</v>
      </c>
      <c r="B79" s="67">
        <v>4837</v>
      </c>
      <c r="C79" s="67">
        <v>4799</v>
      </c>
      <c r="D79" s="67">
        <v>4849</v>
      </c>
      <c r="E79" s="67">
        <v>4418</v>
      </c>
      <c r="F79" s="67">
        <v>4544</v>
      </c>
      <c r="G79" s="67">
        <v>4559</v>
      </c>
      <c r="H79" s="67">
        <v>4861</v>
      </c>
      <c r="I79" s="67">
        <v>4830</v>
      </c>
      <c r="J79" s="67">
        <v>4789</v>
      </c>
      <c r="K79" s="67">
        <v>4829</v>
      </c>
      <c r="L79" s="67">
        <v>4761</v>
      </c>
      <c r="M79" s="67">
        <v>4729</v>
      </c>
      <c r="N79" s="67">
        <v>4802</v>
      </c>
      <c r="O79" s="67">
        <v>4698</v>
      </c>
      <c r="P79" s="67">
        <v>4721</v>
      </c>
      <c r="Q79" s="67">
        <v>4614</v>
      </c>
      <c r="R79" s="67">
        <v>4691</v>
      </c>
      <c r="S79" s="67">
        <v>4695</v>
      </c>
      <c r="T79" s="67">
        <v>4645</v>
      </c>
      <c r="U79" s="67">
        <v>4609</v>
      </c>
      <c r="V79" s="67">
        <v>4584</v>
      </c>
      <c r="W79" s="67">
        <v>4705</v>
      </c>
      <c r="X79" s="67">
        <v>4751</v>
      </c>
      <c r="Y79" s="67">
        <v>4754</v>
      </c>
      <c r="Z79" s="67">
        <v>4847</v>
      </c>
      <c r="AA79" s="67">
        <v>4533</v>
      </c>
      <c r="AB79" s="67">
        <v>4681</v>
      </c>
      <c r="AC79" s="67">
        <v>4549</v>
      </c>
      <c r="AD79" s="67">
        <v>4645</v>
      </c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</row>
    <row r="80" spans="1:73" x14ac:dyDescent="0.25">
      <c r="A80" s="66" t="s">
        <v>81</v>
      </c>
      <c r="B80" s="67">
        <v>3473</v>
      </c>
      <c r="C80" s="67">
        <v>3475</v>
      </c>
      <c r="D80" s="67">
        <v>3480</v>
      </c>
      <c r="E80" s="67">
        <v>3448</v>
      </c>
      <c r="F80" s="67">
        <v>3483</v>
      </c>
      <c r="G80" s="67">
        <v>3467</v>
      </c>
      <c r="H80" s="67">
        <v>3468</v>
      </c>
      <c r="I80" s="67">
        <v>3421</v>
      </c>
      <c r="J80" s="67">
        <v>3420</v>
      </c>
      <c r="K80" s="67">
        <v>3465</v>
      </c>
      <c r="L80" s="67">
        <v>3440</v>
      </c>
      <c r="M80" s="67">
        <v>3430</v>
      </c>
      <c r="N80" s="67">
        <v>3476</v>
      </c>
      <c r="O80" s="67">
        <v>3440</v>
      </c>
      <c r="P80" s="67">
        <v>3445</v>
      </c>
      <c r="Q80" s="67">
        <v>3424</v>
      </c>
      <c r="R80" s="67">
        <v>3457</v>
      </c>
      <c r="S80" s="67">
        <v>3503</v>
      </c>
      <c r="T80" s="67">
        <v>3480</v>
      </c>
      <c r="U80" s="67">
        <v>3456</v>
      </c>
      <c r="V80" s="67">
        <v>3430</v>
      </c>
      <c r="W80" s="67">
        <v>3443</v>
      </c>
      <c r="X80" s="67">
        <v>3444</v>
      </c>
      <c r="Y80" s="67">
        <v>3455</v>
      </c>
      <c r="Z80" s="67">
        <v>3459</v>
      </c>
      <c r="AA80" s="67">
        <v>3442</v>
      </c>
      <c r="AB80" s="67">
        <v>3484</v>
      </c>
      <c r="AC80" s="67">
        <v>3446</v>
      </c>
      <c r="AD80" s="67">
        <v>3452</v>
      </c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</row>
    <row r="81" spans="1:73" x14ac:dyDescent="0.25">
      <c r="A81" s="66" t="s">
        <v>13</v>
      </c>
      <c r="B81" s="67">
        <v>8803</v>
      </c>
      <c r="C81" s="67">
        <v>8844</v>
      </c>
      <c r="D81" s="67">
        <v>8852</v>
      </c>
      <c r="E81" s="67">
        <v>8825</v>
      </c>
      <c r="F81" s="67">
        <v>8790</v>
      </c>
      <c r="G81" s="67">
        <v>8767</v>
      </c>
      <c r="H81" s="67">
        <v>8931</v>
      </c>
      <c r="I81" s="67">
        <v>8786</v>
      </c>
      <c r="J81" s="67">
        <v>8770</v>
      </c>
      <c r="K81" s="67">
        <v>8754</v>
      </c>
      <c r="L81" s="67">
        <v>8748</v>
      </c>
      <c r="M81" s="67">
        <v>8760</v>
      </c>
      <c r="N81" s="67">
        <v>8840</v>
      </c>
      <c r="O81" s="67">
        <v>8824</v>
      </c>
      <c r="P81" s="67">
        <v>8807</v>
      </c>
      <c r="Q81" s="67">
        <v>8857</v>
      </c>
      <c r="R81" s="67">
        <v>8758</v>
      </c>
      <c r="S81" s="67">
        <v>8704</v>
      </c>
      <c r="T81" s="67">
        <v>8727</v>
      </c>
      <c r="U81" s="67">
        <v>8686</v>
      </c>
      <c r="V81" s="67">
        <v>8668</v>
      </c>
      <c r="W81" s="67">
        <v>8616</v>
      </c>
      <c r="X81" s="67">
        <v>8590</v>
      </c>
      <c r="Y81" s="67">
        <v>8644</v>
      </c>
      <c r="Z81" s="67">
        <v>8692</v>
      </c>
      <c r="AA81" s="67">
        <v>8696</v>
      </c>
      <c r="AB81" s="67">
        <v>8733</v>
      </c>
      <c r="AC81" s="67">
        <v>8756</v>
      </c>
      <c r="AD81" s="67">
        <v>8644</v>
      </c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</row>
    <row r="82" spans="1:73" x14ac:dyDescent="0.25">
      <c r="A82" s="66" t="s">
        <v>22</v>
      </c>
      <c r="B82" s="67">
        <v>5784</v>
      </c>
      <c r="C82" s="67">
        <v>5815</v>
      </c>
      <c r="D82" s="67">
        <v>5872</v>
      </c>
      <c r="E82" s="67">
        <v>5797</v>
      </c>
      <c r="F82" s="67">
        <v>5913</v>
      </c>
      <c r="G82" s="67">
        <v>5925</v>
      </c>
      <c r="H82" s="67">
        <v>5992</v>
      </c>
      <c r="I82" s="67">
        <v>5954</v>
      </c>
      <c r="J82" s="67">
        <v>5897</v>
      </c>
      <c r="K82" s="67">
        <v>5888</v>
      </c>
      <c r="L82" s="67">
        <v>5808</v>
      </c>
      <c r="M82" s="67">
        <v>5781</v>
      </c>
      <c r="N82" s="67">
        <v>5879</v>
      </c>
      <c r="O82" s="67">
        <v>5833</v>
      </c>
      <c r="P82" s="67">
        <v>5918</v>
      </c>
      <c r="Q82" s="67">
        <v>5890</v>
      </c>
      <c r="R82" s="67">
        <v>6008</v>
      </c>
      <c r="S82" s="67">
        <v>6015</v>
      </c>
      <c r="T82" s="67">
        <v>5989</v>
      </c>
      <c r="U82" s="67">
        <v>5935</v>
      </c>
      <c r="V82" s="67">
        <v>5914</v>
      </c>
      <c r="W82" s="67">
        <v>5950</v>
      </c>
      <c r="X82" s="67">
        <v>6017</v>
      </c>
      <c r="Y82" s="67">
        <v>6010</v>
      </c>
      <c r="Z82" s="67">
        <v>6057</v>
      </c>
      <c r="AA82" s="67">
        <v>5977</v>
      </c>
      <c r="AB82" s="67">
        <v>6132</v>
      </c>
      <c r="AC82" s="67">
        <v>6077</v>
      </c>
      <c r="AD82" s="67">
        <v>6160</v>
      </c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</row>
    <row r="83" spans="1:73" x14ac:dyDescent="0.25">
      <c r="A83" s="66" t="s">
        <v>124</v>
      </c>
      <c r="B83" s="67">
        <v>8698</v>
      </c>
      <c r="C83" s="67">
        <v>8701</v>
      </c>
      <c r="D83" s="67">
        <v>8779</v>
      </c>
      <c r="E83" s="67">
        <v>8679</v>
      </c>
      <c r="F83" s="67">
        <v>8753</v>
      </c>
      <c r="G83" s="67">
        <v>8796</v>
      </c>
      <c r="H83" s="67">
        <v>8870</v>
      </c>
      <c r="I83" s="67">
        <v>8799</v>
      </c>
      <c r="J83" s="67">
        <v>8731</v>
      </c>
      <c r="K83" s="67">
        <v>8768</v>
      </c>
      <c r="L83" s="67">
        <v>8730</v>
      </c>
      <c r="M83" s="67">
        <v>8692</v>
      </c>
      <c r="N83" s="67">
        <v>8870</v>
      </c>
      <c r="O83" s="67">
        <v>8757</v>
      </c>
      <c r="P83" s="67">
        <v>8754</v>
      </c>
      <c r="Q83" s="67">
        <v>8702</v>
      </c>
      <c r="R83" s="67">
        <v>8796</v>
      </c>
      <c r="S83" s="67">
        <v>8795</v>
      </c>
      <c r="T83" s="67">
        <v>8886</v>
      </c>
      <c r="U83" s="67">
        <v>8753</v>
      </c>
      <c r="V83" s="67">
        <v>8695</v>
      </c>
      <c r="W83" s="67">
        <v>8754</v>
      </c>
      <c r="X83" s="67">
        <v>8806</v>
      </c>
      <c r="Y83" s="67">
        <v>8798</v>
      </c>
      <c r="Z83" s="67">
        <v>8895</v>
      </c>
      <c r="AA83" s="67">
        <v>8803</v>
      </c>
      <c r="AB83" s="67">
        <v>8867</v>
      </c>
      <c r="AC83" s="67">
        <v>8822</v>
      </c>
      <c r="AD83" s="67">
        <v>8914</v>
      </c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</row>
    <row r="84" spans="1:73" x14ac:dyDescent="0.25">
      <c r="A84" s="66" t="s">
        <v>120</v>
      </c>
      <c r="B84" s="67">
        <v>2669</v>
      </c>
      <c r="C84" s="67">
        <v>2657</v>
      </c>
      <c r="D84" s="67">
        <v>2665</v>
      </c>
      <c r="E84" s="67">
        <v>2591</v>
      </c>
      <c r="F84" s="67">
        <v>2655</v>
      </c>
      <c r="G84" s="67">
        <v>2642</v>
      </c>
      <c r="H84" s="67">
        <v>2654</v>
      </c>
      <c r="I84" s="67">
        <v>2699</v>
      </c>
      <c r="J84" s="67">
        <v>2671</v>
      </c>
      <c r="K84" s="67">
        <v>2781</v>
      </c>
      <c r="L84" s="67">
        <v>2717</v>
      </c>
      <c r="M84" s="67">
        <v>2708</v>
      </c>
      <c r="N84" s="67">
        <v>2749</v>
      </c>
      <c r="O84" s="67">
        <v>2686</v>
      </c>
      <c r="P84" s="67">
        <v>2701</v>
      </c>
      <c r="Q84" s="67">
        <v>2636</v>
      </c>
      <c r="R84" s="67">
        <v>2714</v>
      </c>
      <c r="S84" s="67">
        <v>2690</v>
      </c>
      <c r="T84" s="67">
        <v>2616</v>
      </c>
      <c r="U84" s="67">
        <v>2634</v>
      </c>
      <c r="V84" s="67">
        <v>2652</v>
      </c>
      <c r="W84" s="67">
        <v>2709</v>
      </c>
      <c r="X84" s="67">
        <v>2771</v>
      </c>
      <c r="Y84" s="67">
        <v>2771</v>
      </c>
      <c r="Z84" s="67">
        <v>2819</v>
      </c>
      <c r="AA84" s="67">
        <v>2668</v>
      </c>
      <c r="AB84" s="67">
        <v>2761</v>
      </c>
      <c r="AC84" s="67">
        <v>2700</v>
      </c>
      <c r="AD84" s="67">
        <v>2769</v>
      </c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</row>
    <row r="85" spans="1:73" x14ac:dyDescent="0.25">
      <c r="A85" s="66" t="s">
        <v>111</v>
      </c>
      <c r="B85" s="67">
        <v>8742</v>
      </c>
      <c r="C85" s="67">
        <v>8711</v>
      </c>
      <c r="D85" s="67">
        <v>8786</v>
      </c>
      <c r="E85" s="67">
        <v>8573</v>
      </c>
      <c r="F85" s="67">
        <v>8838</v>
      </c>
      <c r="G85" s="67">
        <v>8777</v>
      </c>
      <c r="H85" s="67">
        <v>8815</v>
      </c>
      <c r="I85" s="67">
        <v>8825</v>
      </c>
      <c r="J85" s="67">
        <v>8710</v>
      </c>
      <c r="K85" s="67">
        <v>8809</v>
      </c>
      <c r="L85" s="67">
        <v>8790</v>
      </c>
      <c r="M85" s="67">
        <v>8772</v>
      </c>
      <c r="N85" s="67">
        <v>8915</v>
      </c>
      <c r="O85" s="67">
        <v>8754</v>
      </c>
      <c r="P85" s="67">
        <v>8824</v>
      </c>
      <c r="Q85" s="67">
        <v>8701</v>
      </c>
      <c r="R85" s="67">
        <v>8854</v>
      </c>
      <c r="S85" s="67">
        <v>8825</v>
      </c>
      <c r="T85" s="67">
        <v>8678</v>
      </c>
      <c r="U85" s="67">
        <v>8660</v>
      </c>
      <c r="V85" s="67">
        <v>8619</v>
      </c>
      <c r="W85" s="67">
        <v>8749</v>
      </c>
      <c r="X85" s="67">
        <v>8971</v>
      </c>
      <c r="Y85" s="67">
        <v>8934</v>
      </c>
      <c r="Z85" s="67">
        <v>9060</v>
      </c>
      <c r="AA85" s="67">
        <v>8698</v>
      </c>
      <c r="AB85" s="67">
        <v>8886</v>
      </c>
      <c r="AC85" s="67">
        <v>8708</v>
      </c>
      <c r="AD85" s="67">
        <v>8854</v>
      </c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</row>
    <row r="86" spans="1:73" x14ac:dyDescent="0.25">
      <c r="A86" s="66" t="s">
        <v>60</v>
      </c>
      <c r="B86" s="67">
        <v>12720</v>
      </c>
      <c r="C86" s="67">
        <v>12738</v>
      </c>
      <c r="D86" s="67">
        <v>12801</v>
      </c>
      <c r="E86" s="67">
        <v>12729</v>
      </c>
      <c r="F86" s="67">
        <v>12796</v>
      </c>
      <c r="G86" s="67">
        <v>12787</v>
      </c>
      <c r="H86" s="67">
        <v>12820</v>
      </c>
      <c r="I86" s="67">
        <v>12678</v>
      </c>
      <c r="J86" s="67">
        <v>12670</v>
      </c>
      <c r="K86" s="67">
        <v>12642</v>
      </c>
      <c r="L86" s="67">
        <v>12645</v>
      </c>
      <c r="M86" s="67">
        <v>12644</v>
      </c>
      <c r="N86" s="67">
        <v>12685</v>
      </c>
      <c r="O86" s="67">
        <v>12662</v>
      </c>
      <c r="P86" s="67">
        <v>12671</v>
      </c>
      <c r="Q86" s="67">
        <v>12602</v>
      </c>
      <c r="R86" s="67">
        <v>12751</v>
      </c>
      <c r="S86" s="67">
        <v>12720</v>
      </c>
      <c r="T86" s="67">
        <v>12720</v>
      </c>
      <c r="U86" s="67">
        <v>12595</v>
      </c>
      <c r="V86" s="67">
        <v>12604</v>
      </c>
      <c r="W86" s="67">
        <v>12665</v>
      </c>
      <c r="X86" s="67">
        <v>12778</v>
      </c>
      <c r="Y86" s="67">
        <v>12847</v>
      </c>
      <c r="Z86" s="67">
        <v>12860</v>
      </c>
      <c r="AA86" s="67">
        <v>12799</v>
      </c>
      <c r="AB86" s="67">
        <v>12890</v>
      </c>
      <c r="AC86" s="67">
        <v>12797</v>
      </c>
      <c r="AD86" s="67">
        <v>12872</v>
      </c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</row>
    <row r="87" spans="1:73" x14ac:dyDescent="0.25">
      <c r="A87" s="66" t="s">
        <v>42</v>
      </c>
      <c r="B87" s="67">
        <v>3844</v>
      </c>
      <c r="C87" s="67">
        <v>3930</v>
      </c>
      <c r="D87" s="67">
        <v>3935</v>
      </c>
      <c r="E87" s="67">
        <v>3873</v>
      </c>
      <c r="F87" s="67">
        <v>3940</v>
      </c>
      <c r="G87" s="67">
        <v>3930</v>
      </c>
      <c r="H87" s="67">
        <v>3865</v>
      </c>
      <c r="I87" s="67">
        <v>3812</v>
      </c>
      <c r="J87" s="67">
        <v>3814</v>
      </c>
      <c r="K87" s="67">
        <v>3780</v>
      </c>
      <c r="L87" s="67">
        <v>3781</v>
      </c>
      <c r="M87" s="67">
        <v>3736</v>
      </c>
      <c r="N87" s="67">
        <v>3749</v>
      </c>
      <c r="O87" s="67">
        <v>3721</v>
      </c>
      <c r="P87" s="67">
        <v>3716</v>
      </c>
      <c r="Q87" s="67">
        <v>3739</v>
      </c>
      <c r="R87" s="67">
        <v>3822</v>
      </c>
      <c r="S87" s="67">
        <v>3819</v>
      </c>
      <c r="T87" s="67">
        <v>3769</v>
      </c>
      <c r="U87" s="67">
        <v>3769</v>
      </c>
      <c r="V87" s="67">
        <v>3778</v>
      </c>
      <c r="W87" s="67">
        <v>3737</v>
      </c>
      <c r="X87" s="67">
        <v>3789</v>
      </c>
      <c r="Y87" s="67">
        <v>3783</v>
      </c>
      <c r="Z87" s="67">
        <v>3817</v>
      </c>
      <c r="AA87" s="67">
        <v>3700</v>
      </c>
      <c r="AB87" s="67">
        <v>3764</v>
      </c>
      <c r="AC87" s="67">
        <v>3730</v>
      </c>
      <c r="AD87" s="67">
        <v>3805</v>
      </c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</row>
    <row r="88" spans="1:73" x14ac:dyDescent="0.25">
      <c r="A88" s="66" t="s">
        <v>65</v>
      </c>
      <c r="B88" s="67">
        <v>8255</v>
      </c>
      <c r="C88" s="67">
        <v>8286</v>
      </c>
      <c r="D88" s="67">
        <v>8362</v>
      </c>
      <c r="E88" s="67">
        <v>8287</v>
      </c>
      <c r="F88" s="67">
        <v>8360</v>
      </c>
      <c r="G88" s="67">
        <v>8368</v>
      </c>
      <c r="H88" s="67">
        <v>8440</v>
      </c>
      <c r="I88" s="67">
        <v>8381</v>
      </c>
      <c r="J88" s="67">
        <v>8352</v>
      </c>
      <c r="K88" s="67">
        <v>8439</v>
      </c>
      <c r="L88" s="67">
        <v>8421</v>
      </c>
      <c r="M88" s="67">
        <v>8396</v>
      </c>
      <c r="N88" s="67">
        <v>8507</v>
      </c>
      <c r="O88" s="67">
        <v>8447</v>
      </c>
      <c r="P88" s="67">
        <v>8472</v>
      </c>
      <c r="Q88" s="67">
        <v>8441</v>
      </c>
      <c r="R88" s="67">
        <v>8555</v>
      </c>
      <c r="S88" s="67">
        <v>8529</v>
      </c>
      <c r="T88" s="67">
        <v>8510</v>
      </c>
      <c r="U88" s="67">
        <v>8378</v>
      </c>
      <c r="V88" s="67">
        <v>8371</v>
      </c>
      <c r="W88" s="67">
        <v>8474</v>
      </c>
      <c r="X88" s="67">
        <v>8568</v>
      </c>
      <c r="Y88" s="67">
        <v>8578</v>
      </c>
      <c r="Z88" s="67">
        <v>8616</v>
      </c>
      <c r="AA88" s="67">
        <v>8568</v>
      </c>
      <c r="AB88" s="67">
        <v>8685</v>
      </c>
      <c r="AC88" s="67">
        <v>8652</v>
      </c>
      <c r="AD88" s="67">
        <v>8736</v>
      </c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</row>
    <row r="89" spans="1:73" x14ac:dyDescent="0.25">
      <c r="A89" s="66" t="s">
        <v>66</v>
      </c>
      <c r="B89" s="67">
        <v>15699</v>
      </c>
      <c r="C89" s="67">
        <v>15894</v>
      </c>
      <c r="D89" s="67">
        <v>15956</v>
      </c>
      <c r="E89" s="67">
        <v>15723</v>
      </c>
      <c r="F89" s="67">
        <v>15900</v>
      </c>
      <c r="G89" s="67">
        <v>15956</v>
      </c>
      <c r="H89" s="67">
        <v>16082</v>
      </c>
      <c r="I89" s="67">
        <v>16138</v>
      </c>
      <c r="J89" s="67">
        <v>15906</v>
      </c>
      <c r="K89" s="67">
        <v>15809</v>
      </c>
      <c r="L89" s="67">
        <v>15728</v>
      </c>
      <c r="M89" s="67">
        <v>15728</v>
      </c>
      <c r="N89" s="67">
        <v>15968</v>
      </c>
      <c r="O89" s="67">
        <v>15908</v>
      </c>
      <c r="P89" s="67">
        <v>15854</v>
      </c>
      <c r="Q89" s="67">
        <v>15728</v>
      </c>
      <c r="R89" s="67">
        <v>15850</v>
      </c>
      <c r="S89" s="67">
        <v>15847</v>
      </c>
      <c r="T89" s="67">
        <v>15825</v>
      </c>
      <c r="U89" s="67">
        <v>15688</v>
      </c>
      <c r="V89" s="67">
        <v>15796</v>
      </c>
      <c r="W89" s="67">
        <v>15764</v>
      </c>
      <c r="X89" s="67">
        <v>15735</v>
      </c>
      <c r="Y89" s="67">
        <v>15756</v>
      </c>
      <c r="Z89" s="67">
        <v>15916</v>
      </c>
      <c r="AA89" s="67">
        <v>15914</v>
      </c>
      <c r="AB89" s="67">
        <v>16105</v>
      </c>
      <c r="AC89" s="67">
        <v>15865</v>
      </c>
      <c r="AD89" s="67">
        <v>15926</v>
      </c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</row>
    <row r="90" spans="1:73" x14ac:dyDescent="0.25">
      <c r="A90" s="66" t="s">
        <v>82</v>
      </c>
      <c r="B90" s="67">
        <v>81494</v>
      </c>
      <c r="C90" s="67">
        <v>81825</v>
      </c>
      <c r="D90" s="67">
        <v>81623</v>
      </c>
      <c r="E90" s="67">
        <v>81096</v>
      </c>
      <c r="F90" s="67">
        <v>81374</v>
      </c>
      <c r="G90" s="67">
        <v>81396</v>
      </c>
      <c r="H90" s="67">
        <v>81254</v>
      </c>
      <c r="I90" s="67">
        <v>80103</v>
      </c>
      <c r="J90" s="67">
        <v>80193</v>
      </c>
      <c r="K90" s="67">
        <v>80091</v>
      </c>
      <c r="L90" s="67">
        <v>79811</v>
      </c>
      <c r="M90" s="67">
        <v>79634</v>
      </c>
      <c r="N90" s="67">
        <v>79967</v>
      </c>
      <c r="O90" s="67">
        <v>79837</v>
      </c>
      <c r="P90" s="67">
        <v>79696</v>
      </c>
      <c r="Q90" s="67">
        <v>79302</v>
      </c>
      <c r="R90" s="67">
        <v>79735</v>
      </c>
      <c r="S90" s="67">
        <v>79133</v>
      </c>
      <c r="T90" s="67">
        <v>78912</v>
      </c>
      <c r="U90" s="67">
        <v>78329</v>
      </c>
      <c r="V90" s="67">
        <v>78052</v>
      </c>
      <c r="W90" s="67">
        <v>78483</v>
      </c>
      <c r="X90" s="67">
        <v>78220</v>
      </c>
      <c r="Y90" s="67">
        <v>78790</v>
      </c>
      <c r="Z90" s="67">
        <v>78735</v>
      </c>
      <c r="AA90" s="67">
        <v>78968</v>
      </c>
      <c r="AB90" s="67">
        <v>79222</v>
      </c>
      <c r="AC90" s="67">
        <v>78780</v>
      </c>
      <c r="AD90" s="67">
        <v>78949</v>
      </c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</row>
    <row r="91" spans="1:73" x14ac:dyDescent="0.25">
      <c r="A91" s="66" t="s">
        <v>62</v>
      </c>
      <c r="B91" s="67">
        <v>47628</v>
      </c>
      <c r="C91" s="67">
        <v>47734</v>
      </c>
      <c r="D91" s="67">
        <v>48000</v>
      </c>
      <c r="E91" s="67">
        <v>47564</v>
      </c>
      <c r="F91" s="67">
        <v>47933</v>
      </c>
      <c r="G91" s="67">
        <v>48110</v>
      </c>
      <c r="H91" s="67">
        <v>48466</v>
      </c>
      <c r="I91" s="67">
        <v>47921</v>
      </c>
      <c r="J91" s="67">
        <v>47841</v>
      </c>
      <c r="K91" s="67">
        <v>48030</v>
      </c>
      <c r="L91" s="67">
        <v>48111</v>
      </c>
      <c r="M91" s="67">
        <v>48104</v>
      </c>
      <c r="N91" s="67">
        <v>48086</v>
      </c>
      <c r="O91" s="67">
        <v>48090</v>
      </c>
      <c r="P91" s="67">
        <v>48006</v>
      </c>
      <c r="Q91" s="67">
        <v>47991</v>
      </c>
      <c r="R91" s="67">
        <v>48454</v>
      </c>
      <c r="S91" s="67">
        <v>48300</v>
      </c>
      <c r="T91" s="67">
        <v>48480</v>
      </c>
      <c r="U91" s="67">
        <v>48102</v>
      </c>
      <c r="V91" s="67">
        <v>48044</v>
      </c>
      <c r="W91" s="67">
        <v>48300</v>
      </c>
      <c r="X91" s="67">
        <v>48464</v>
      </c>
      <c r="Y91" s="67">
        <v>48612</v>
      </c>
      <c r="Z91" s="67">
        <v>48433</v>
      </c>
      <c r="AA91" s="67">
        <v>48690</v>
      </c>
      <c r="AB91" s="67">
        <v>48919</v>
      </c>
      <c r="AC91" s="67">
        <v>48768</v>
      </c>
      <c r="AD91" s="67">
        <v>49013</v>
      </c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</row>
    <row r="92" spans="1:73" x14ac:dyDescent="0.25">
      <c r="A92" s="66" t="s">
        <v>52</v>
      </c>
      <c r="B92" s="67">
        <v>11528</v>
      </c>
      <c r="C92" s="67">
        <v>11542</v>
      </c>
      <c r="D92" s="67">
        <v>11606</v>
      </c>
      <c r="E92" s="67">
        <v>11397</v>
      </c>
      <c r="F92" s="67">
        <v>11520</v>
      </c>
      <c r="G92" s="67">
        <v>11577</v>
      </c>
      <c r="H92" s="67">
        <v>11563</v>
      </c>
      <c r="I92" s="67">
        <v>11469</v>
      </c>
      <c r="J92" s="67">
        <v>11443</v>
      </c>
      <c r="K92" s="67">
        <v>11502</v>
      </c>
      <c r="L92" s="67">
        <v>11370</v>
      </c>
      <c r="M92" s="67">
        <v>11323</v>
      </c>
      <c r="N92" s="67">
        <v>11457</v>
      </c>
      <c r="O92" s="67">
        <v>11345</v>
      </c>
      <c r="P92" s="67">
        <v>11369</v>
      </c>
      <c r="Q92" s="67">
        <v>11349</v>
      </c>
      <c r="R92" s="67">
        <v>11482</v>
      </c>
      <c r="S92" s="67">
        <v>11474</v>
      </c>
      <c r="T92" s="67">
        <v>11301</v>
      </c>
      <c r="U92" s="67">
        <v>11204</v>
      </c>
      <c r="V92" s="67">
        <v>11220</v>
      </c>
      <c r="W92" s="67">
        <v>11420</v>
      </c>
      <c r="X92" s="67">
        <v>11314</v>
      </c>
      <c r="Y92" s="67">
        <v>11311</v>
      </c>
      <c r="Z92" s="67">
        <v>11421</v>
      </c>
      <c r="AA92" s="67">
        <v>11277</v>
      </c>
      <c r="AB92" s="67">
        <v>11429</v>
      </c>
      <c r="AC92" s="67">
        <v>11365</v>
      </c>
      <c r="AD92" s="67">
        <v>11443</v>
      </c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</row>
    <row r="93" spans="1:73" x14ac:dyDescent="0.25">
      <c r="A93" s="66" t="s">
        <v>74</v>
      </c>
      <c r="B93" s="67">
        <v>13732</v>
      </c>
      <c r="C93" s="67">
        <v>13791</v>
      </c>
      <c r="D93" s="67">
        <v>13839</v>
      </c>
      <c r="E93" s="67">
        <v>13728</v>
      </c>
      <c r="F93" s="67">
        <v>13846</v>
      </c>
      <c r="G93" s="67">
        <v>13842</v>
      </c>
      <c r="H93" s="67">
        <v>13951</v>
      </c>
      <c r="I93" s="67">
        <v>13812</v>
      </c>
      <c r="J93" s="67">
        <v>13797</v>
      </c>
      <c r="K93" s="67">
        <v>13853</v>
      </c>
      <c r="L93" s="67">
        <v>13851</v>
      </c>
      <c r="M93" s="67">
        <v>13850</v>
      </c>
      <c r="N93" s="67">
        <v>13875</v>
      </c>
      <c r="O93" s="67">
        <v>13872</v>
      </c>
      <c r="P93" s="67">
        <v>13853</v>
      </c>
      <c r="Q93" s="67">
        <v>13880</v>
      </c>
      <c r="R93" s="67">
        <v>13984</v>
      </c>
      <c r="S93" s="67">
        <v>13915</v>
      </c>
      <c r="T93" s="67">
        <v>13996</v>
      </c>
      <c r="U93" s="67">
        <v>13853</v>
      </c>
      <c r="V93" s="67">
        <v>13863</v>
      </c>
      <c r="W93" s="67">
        <v>13958</v>
      </c>
      <c r="X93" s="67">
        <v>13970</v>
      </c>
      <c r="Y93" s="67">
        <v>14024</v>
      </c>
      <c r="Z93" s="67">
        <v>13981</v>
      </c>
      <c r="AA93" s="67">
        <v>14111</v>
      </c>
      <c r="AB93" s="67">
        <v>14172</v>
      </c>
      <c r="AC93" s="67">
        <v>14138</v>
      </c>
      <c r="AD93" s="67">
        <v>14210</v>
      </c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</row>
    <row r="94" spans="1:73" x14ac:dyDescent="0.25">
      <c r="A94" s="66" t="s">
        <v>103</v>
      </c>
      <c r="B94" s="67">
        <v>8068</v>
      </c>
      <c r="C94" s="67">
        <v>8084</v>
      </c>
      <c r="D94" s="67">
        <v>8047</v>
      </c>
      <c r="E94" s="67">
        <v>8022</v>
      </c>
      <c r="F94" s="67">
        <v>8149</v>
      </c>
      <c r="G94" s="67">
        <v>8102</v>
      </c>
      <c r="H94" s="67">
        <v>8228</v>
      </c>
      <c r="I94" s="67">
        <v>8144</v>
      </c>
      <c r="J94" s="67">
        <v>8031</v>
      </c>
      <c r="K94" s="67">
        <v>8090</v>
      </c>
      <c r="L94" s="67">
        <v>8054</v>
      </c>
      <c r="M94" s="67">
        <v>8047</v>
      </c>
      <c r="N94" s="67">
        <v>8177</v>
      </c>
      <c r="O94" s="67">
        <v>8095</v>
      </c>
      <c r="P94" s="67">
        <v>8144</v>
      </c>
      <c r="Q94" s="67">
        <v>8045</v>
      </c>
      <c r="R94" s="67">
        <v>8181</v>
      </c>
      <c r="S94" s="67">
        <v>8166</v>
      </c>
      <c r="T94" s="67">
        <v>8116</v>
      </c>
      <c r="U94" s="67">
        <v>8053</v>
      </c>
      <c r="V94" s="67">
        <v>7984</v>
      </c>
      <c r="W94" s="67">
        <v>8054</v>
      </c>
      <c r="X94" s="67">
        <v>8129</v>
      </c>
      <c r="Y94" s="67">
        <v>8120</v>
      </c>
      <c r="Z94" s="67">
        <v>8216</v>
      </c>
      <c r="AA94" s="67">
        <v>8193</v>
      </c>
      <c r="AB94" s="67">
        <v>8287</v>
      </c>
      <c r="AC94" s="67">
        <v>8250</v>
      </c>
      <c r="AD94" s="67">
        <v>8353</v>
      </c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</row>
    <row r="95" spans="1:73" x14ac:dyDescent="0.25">
      <c r="A95" s="66" t="s">
        <v>125</v>
      </c>
      <c r="B95" s="67">
        <v>8124</v>
      </c>
      <c r="C95" s="67">
        <v>8156</v>
      </c>
      <c r="D95" s="67">
        <v>8210</v>
      </c>
      <c r="E95" s="67">
        <v>8139</v>
      </c>
      <c r="F95" s="67">
        <v>8190</v>
      </c>
      <c r="G95" s="67">
        <v>8234</v>
      </c>
      <c r="H95" s="67">
        <v>8280</v>
      </c>
      <c r="I95" s="67">
        <v>8199</v>
      </c>
      <c r="J95" s="67">
        <v>8185</v>
      </c>
      <c r="K95" s="67">
        <v>8227</v>
      </c>
      <c r="L95" s="67">
        <v>8226</v>
      </c>
      <c r="M95" s="67">
        <v>8198</v>
      </c>
      <c r="N95" s="67">
        <v>8226</v>
      </c>
      <c r="O95" s="67">
        <v>8214</v>
      </c>
      <c r="P95" s="67">
        <v>8223</v>
      </c>
      <c r="Q95" s="67">
        <v>8214</v>
      </c>
      <c r="R95" s="67">
        <v>8291</v>
      </c>
      <c r="S95" s="67">
        <v>8278</v>
      </c>
      <c r="T95" s="67">
        <v>8316</v>
      </c>
      <c r="U95" s="67">
        <v>8227</v>
      </c>
      <c r="V95" s="67">
        <v>8213</v>
      </c>
      <c r="W95" s="67">
        <v>8283</v>
      </c>
      <c r="X95" s="67">
        <v>8309</v>
      </c>
      <c r="Y95" s="67">
        <v>8323</v>
      </c>
      <c r="Z95" s="67">
        <v>8331</v>
      </c>
      <c r="AA95" s="67">
        <v>8330</v>
      </c>
      <c r="AB95" s="67">
        <v>8394</v>
      </c>
      <c r="AC95" s="67">
        <v>8376</v>
      </c>
      <c r="AD95" s="67">
        <v>8443</v>
      </c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</row>
    <row r="96" spans="1:73" x14ac:dyDescent="0.25">
      <c r="A96" s="66" t="s">
        <v>73</v>
      </c>
      <c r="B96" s="67">
        <v>18576</v>
      </c>
      <c r="C96" s="67">
        <v>18525</v>
      </c>
      <c r="D96" s="67">
        <v>18567</v>
      </c>
      <c r="E96" s="67">
        <v>18314</v>
      </c>
      <c r="F96" s="67">
        <v>18294</v>
      </c>
      <c r="G96" s="67">
        <v>18359</v>
      </c>
      <c r="H96" s="67">
        <v>18487</v>
      </c>
      <c r="I96" s="67">
        <v>18231</v>
      </c>
      <c r="J96" s="67">
        <v>18272</v>
      </c>
      <c r="K96" s="67">
        <v>18205</v>
      </c>
      <c r="L96" s="67">
        <v>18163</v>
      </c>
      <c r="M96" s="67">
        <v>18133</v>
      </c>
      <c r="N96" s="67">
        <v>18279</v>
      </c>
      <c r="O96" s="67">
        <v>18233</v>
      </c>
      <c r="P96" s="67">
        <v>18185</v>
      </c>
      <c r="Q96" s="67">
        <v>18008</v>
      </c>
      <c r="R96" s="67">
        <v>18068</v>
      </c>
      <c r="S96" s="67">
        <v>17987</v>
      </c>
      <c r="T96" s="67">
        <v>18004</v>
      </c>
      <c r="U96" s="67">
        <v>17780</v>
      </c>
      <c r="V96" s="67">
        <v>17869</v>
      </c>
      <c r="W96" s="67">
        <v>17812</v>
      </c>
      <c r="X96" s="67">
        <v>17818</v>
      </c>
      <c r="Y96" s="67">
        <v>17845</v>
      </c>
      <c r="Z96" s="67">
        <v>18016</v>
      </c>
      <c r="AA96" s="67">
        <v>18075</v>
      </c>
      <c r="AB96" s="67">
        <v>18114</v>
      </c>
      <c r="AC96" s="67">
        <v>17958</v>
      </c>
      <c r="AD96" s="67">
        <v>17984</v>
      </c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</row>
    <row r="97" spans="1:73" x14ac:dyDescent="0.25">
      <c r="A97" s="66" t="s">
        <v>53</v>
      </c>
      <c r="B97" s="67">
        <v>4086</v>
      </c>
      <c r="C97" s="67">
        <v>4091</v>
      </c>
      <c r="D97" s="67">
        <v>4114</v>
      </c>
      <c r="E97" s="67">
        <v>4029</v>
      </c>
      <c r="F97" s="67">
        <v>4082</v>
      </c>
      <c r="G97" s="67">
        <v>4078</v>
      </c>
      <c r="H97" s="67">
        <v>4097</v>
      </c>
      <c r="I97" s="67">
        <v>4059</v>
      </c>
      <c r="J97" s="67">
        <v>4046</v>
      </c>
      <c r="K97" s="67">
        <v>4056</v>
      </c>
      <c r="L97" s="67">
        <v>4027</v>
      </c>
      <c r="M97" s="67">
        <v>4008</v>
      </c>
      <c r="N97" s="67">
        <v>4066</v>
      </c>
      <c r="O97" s="67">
        <v>4018</v>
      </c>
      <c r="P97" s="67">
        <v>4036</v>
      </c>
      <c r="Q97" s="67">
        <v>4035</v>
      </c>
      <c r="R97" s="67">
        <v>4096</v>
      </c>
      <c r="S97" s="67">
        <v>4083</v>
      </c>
      <c r="T97" s="67">
        <v>4029</v>
      </c>
      <c r="U97" s="67">
        <v>3978</v>
      </c>
      <c r="V97" s="67">
        <v>3983</v>
      </c>
      <c r="W97" s="67">
        <v>4024</v>
      </c>
      <c r="X97" s="67">
        <v>4032</v>
      </c>
      <c r="Y97" s="67">
        <v>4045</v>
      </c>
      <c r="Z97" s="67">
        <v>4071</v>
      </c>
      <c r="AA97" s="67">
        <v>4035</v>
      </c>
      <c r="AB97" s="67">
        <v>4091</v>
      </c>
      <c r="AC97" s="67">
        <v>4061</v>
      </c>
      <c r="AD97" s="67">
        <v>4115</v>
      </c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</row>
    <row r="98" spans="1:73" x14ac:dyDescent="0.25">
      <c r="A98" s="66" t="s">
        <v>54</v>
      </c>
      <c r="B98" s="67">
        <v>8094</v>
      </c>
      <c r="C98" s="67">
        <v>8178</v>
      </c>
      <c r="D98" s="67">
        <v>8209</v>
      </c>
      <c r="E98" s="67">
        <v>8058</v>
      </c>
      <c r="F98" s="67">
        <v>8107</v>
      </c>
      <c r="G98" s="67">
        <v>8064</v>
      </c>
      <c r="H98" s="67">
        <v>8231</v>
      </c>
      <c r="I98" s="67">
        <v>8152</v>
      </c>
      <c r="J98" s="67">
        <v>8022</v>
      </c>
      <c r="K98" s="67">
        <v>8036</v>
      </c>
      <c r="L98" s="67">
        <v>7943</v>
      </c>
      <c r="M98" s="67">
        <v>7963</v>
      </c>
      <c r="N98" s="67">
        <v>7780</v>
      </c>
      <c r="O98" s="67">
        <v>7735</v>
      </c>
      <c r="P98" s="67">
        <v>7763</v>
      </c>
      <c r="Q98" s="67">
        <v>7707</v>
      </c>
      <c r="R98" s="67">
        <v>7774</v>
      </c>
      <c r="S98" s="67">
        <v>7777</v>
      </c>
      <c r="T98" s="67">
        <v>7738</v>
      </c>
      <c r="U98" s="67">
        <v>7588</v>
      </c>
      <c r="V98" s="67">
        <v>7558</v>
      </c>
      <c r="W98" s="67">
        <v>7616</v>
      </c>
      <c r="X98" s="67">
        <v>7702</v>
      </c>
      <c r="Y98" s="67">
        <v>7675</v>
      </c>
      <c r="Z98" s="67">
        <v>7650</v>
      </c>
      <c r="AA98" s="67">
        <v>7703</v>
      </c>
      <c r="AB98" s="67">
        <v>7798</v>
      </c>
      <c r="AC98" s="67">
        <v>7716</v>
      </c>
      <c r="AD98" s="67">
        <v>7757</v>
      </c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</row>
    <row r="99" spans="1:73" x14ac:dyDescent="0.25">
      <c r="A99" s="66" t="s">
        <v>83</v>
      </c>
      <c r="B99" s="67">
        <v>895</v>
      </c>
      <c r="C99" s="67">
        <v>906</v>
      </c>
      <c r="D99" s="67">
        <v>909</v>
      </c>
      <c r="E99" s="67">
        <v>889</v>
      </c>
      <c r="F99" s="67">
        <v>894</v>
      </c>
      <c r="G99" s="67">
        <v>898</v>
      </c>
      <c r="H99" s="67">
        <v>916</v>
      </c>
      <c r="I99" s="67">
        <v>895</v>
      </c>
      <c r="J99" s="67">
        <v>876</v>
      </c>
      <c r="K99" s="67">
        <v>883</v>
      </c>
      <c r="L99" s="67">
        <v>871</v>
      </c>
      <c r="M99" s="67">
        <v>856</v>
      </c>
      <c r="N99" s="67">
        <v>849</v>
      </c>
      <c r="O99" s="67">
        <v>845</v>
      </c>
      <c r="P99" s="67">
        <v>845</v>
      </c>
      <c r="Q99" s="67">
        <v>849</v>
      </c>
      <c r="R99" s="67">
        <v>843</v>
      </c>
      <c r="S99" s="67">
        <v>833</v>
      </c>
      <c r="T99" s="67">
        <v>834</v>
      </c>
      <c r="U99" s="67">
        <v>825</v>
      </c>
      <c r="V99" s="67">
        <v>816</v>
      </c>
      <c r="W99" s="67">
        <v>820</v>
      </c>
      <c r="X99" s="67">
        <v>822</v>
      </c>
      <c r="Y99" s="67">
        <v>823</v>
      </c>
      <c r="Z99" s="67">
        <v>825</v>
      </c>
      <c r="AA99" s="67">
        <v>808</v>
      </c>
      <c r="AB99" s="67">
        <v>831</v>
      </c>
      <c r="AC99" s="67">
        <v>826</v>
      </c>
      <c r="AD99" s="67">
        <v>828</v>
      </c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</row>
    <row r="100" spans="1:73" x14ac:dyDescent="0.25">
      <c r="A100" s="66" t="s">
        <v>28</v>
      </c>
      <c r="B100" s="67">
        <v>6336</v>
      </c>
      <c r="C100" s="67">
        <v>6360</v>
      </c>
      <c r="D100" s="67">
        <v>6400</v>
      </c>
      <c r="E100" s="67">
        <v>6473</v>
      </c>
      <c r="F100" s="67">
        <v>6723</v>
      </c>
      <c r="G100" s="67">
        <v>6834</v>
      </c>
      <c r="H100" s="67">
        <v>7009</v>
      </c>
      <c r="I100" s="67">
        <v>6702</v>
      </c>
      <c r="J100" s="67">
        <v>6629</v>
      </c>
      <c r="K100" s="67">
        <v>6553</v>
      </c>
      <c r="L100" s="67">
        <v>6395</v>
      </c>
      <c r="M100" s="67">
        <v>6221</v>
      </c>
      <c r="N100" s="67">
        <v>6261</v>
      </c>
      <c r="O100" s="67">
        <v>6268</v>
      </c>
      <c r="P100" s="67">
        <v>6300</v>
      </c>
      <c r="Q100" s="67">
        <v>6520</v>
      </c>
      <c r="R100" s="67">
        <v>6743</v>
      </c>
      <c r="S100" s="67">
        <v>6845</v>
      </c>
      <c r="T100" s="67">
        <v>6949</v>
      </c>
      <c r="U100" s="67">
        <v>6651</v>
      </c>
      <c r="V100" s="67">
        <v>6573</v>
      </c>
      <c r="W100" s="67">
        <v>6518</v>
      </c>
      <c r="X100" s="67">
        <v>6427</v>
      </c>
      <c r="Y100" s="67">
        <v>6292</v>
      </c>
      <c r="Z100" s="67">
        <v>6333</v>
      </c>
      <c r="AA100" s="67">
        <v>6293</v>
      </c>
      <c r="AB100" s="67">
        <v>6390</v>
      </c>
      <c r="AC100" s="67">
        <v>6494</v>
      </c>
      <c r="AD100" s="67">
        <v>6648</v>
      </c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</row>
    <row r="101" spans="1:73" x14ac:dyDescent="0.25">
      <c r="A101" s="66" t="s">
        <v>84</v>
      </c>
      <c r="B101" s="67">
        <v>2752</v>
      </c>
      <c r="C101" s="67">
        <v>2726</v>
      </c>
      <c r="D101" s="67">
        <v>2744</v>
      </c>
      <c r="E101" s="67">
        <v>2680</v>
      </c>
      <c r="F101" s="67">
        <v>2737</v>
      </c>
      <c r="G101" s="67">
        <v>2728</v>
      </c>
      <c r="H101" s="67">
        <v>2735</v>
      </c>
      <c r="I101" s="67">
        <v>2737</v>
      </c>
      <c r="J101" s="67">
        <v>2697</v>
      </c>
      <c r="K101" s="67">
        <v>2733</v>
      </c>
      <c r="L101" s="67">
        <v>2683</v>
      </c>
      <c r="M101" s="67">
        <v>2678</v>
      </c>
      <c r="N101" s="67">
        <v>2489</v>
      </c>
      <c r="O101" s="67">
        <v>2460</v>
      </c>
      <c r="P101" s="67">
        <v>2469</v>
      </c>
      <c r="Q101" s="67">
        <v>2399</v>
      </c>
      <c r="R101" s="67">
        <v>2483</v>
      </c>
      <c r="S101" s="67">
        <v>2466</v>
      </c>
      <c r="T101" s="67">
        <v>2396</v>
      </c>
      <c r="U101" s="67">
        <v>2394</v>
      </c>
      <c r="V101" s="67">
        <v>2382</v>
      </c>
      <c r="W101" s="67">
        <v>2419</v>
      </c>
      <c r="X101" s="67">
        <v>2462</v>
      </c>
      <c r="Y101" s="67">
        <v>2453</v>
      </c>
      <c r="Z101" s="67">
        <v>2478</v>
      </c>
      <c r="AA101" s="67">
        <v>2398</v>
      </c>
      <c r="AB101" s="67">
        <v>2462</v>
      </c>
      <c r="AC101" s="67">
        <v>2411</v>
      </c>
      <c r="AD101" s="67">
        <v>2445</v>
      </c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</row>
    <row r="102" spans="1:73" x14ac:dyDescent="0.25">
      <c r="A102" s="66" t="s">
        <v>14</v>
      </c>
      <c r="B102" s="67">
        <v>84722</v>
      </c>
      <c r="C102" s="67">
        <v>85030</v>
      </c>
      <c r="D102" s="67">
        <v>85158</v>
      </c>
      <c r="E102" s="67">
        <v>85300</v>
      </c>
      <c r="F102" s="67">
        <v>84832</v>
      </c>
      <c r="G102" s="67">
        <v>84738</v>
      </c>
      <c r="H102" s="67">
        <v>85045</v>
      </c>
      <c r="I102" s="67">
        <v>84021</v>
      </c>
      <c r="J102" s="67">
        <v>84183</v>
      </c>
      <c r="K102" s="67">
        <v>84288</v>
      </c>
      <c r="L102" s="67">
        <v>84148</v>
      </c>
      <c r="M102" s="67">
        <v>84331</v>
      </c>
      <c r="N102" s="67">
        <v>84957</v>
      </c>
      <c r="O102" s="67">
        <v>84922</v>
      </c>
      <c r="P102" s="67">
        <v>84791</v>
      </c>
      <c r="Q102" s="67">
        <v>85122</v>
      </c>
      <c r="R102" s="67">
        <v>84480</v>
      </c>
      <c r="S102" s="67">
        <v>83962</v>
      </c>
      <c r="T102" s="67">
        <v>84333</v>
      </c>
      <c r="U102" s="67">
        <v>83854</v>
      </c>
      <c r="V102" s="67">
        <v>83917</v>
      </c>
      <c r="W102" s="67">
        <v>83622</v>
      </c>
      <c r="X102" s="67">
        <v>83005</v>
      </c>
      <c r="Y102" s="67">
        <v>83532</v>
      </c>
      <c r="Z102" s="67">
        <v>83908</v>
      </c>
      <c r="AA102" s="67">
        <v>84080</v>
      </c>
      <c r="AB102" s="67">
        <v>84609</v>
      </c>
      <c r="AC102" s="67">
        <v>84953</v>
      </c>
      <c r="AD102" s="67">
        <v>83861</v>
      </c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</row>
    <row r="103" spans="1:73" x14ac:dyDescent="0.25">
      <c r="A103" s="66" t="s">
        <v>2</v>
      </c>
      <c r="B103" s="67">
        <v>41699</v>
      </c>
      <c r="C103" s="67">
        <v>41819</v>
      </c>
      <c r="D103" s="67">
        <v>42057</v>
      </c>
      <c r="E103" s="67">
        <v>41770</v>
      </c>
      <c r="F103" s="67">
        <v>42028</v>
      </c>
      <c r="G103" s="67">
        <v>42163</v>
      </c>
      <c r="H103" s="67">
        <v>42458</v>
      </c>
      <c r="I103" s="67">
        <v>42030</v>
      </c>
      <c r="J103" s="67">
        <v>41965</v>
      </c>
      <c r="K103" s="67">
        <v>42115</v>
      </c>
      <c r="L103" s="67">
        <v>42138</v>
      </c>
      <c r="M103" s="67">
        <v>42140</v>
      </c>
      <c r="N103" s="67">
        <v>42144</v>
      </c>
      <c r="O103" s="67">
        <v>42204</v>
      </c>
      <c r="P103" s="67">
        <v>42143</v>
      </c>
      <c r="Q103" s="67">
        <v>42150</v>
      </c>
      <c r="R103" s="67">
        <v>42510</v>
      </c>
      <c r="S103" s="67">
        <v>42331</v>
      </c>
      <c r="T103" s="67">
        <v>42525</v>
      </c>
      <c r="U103" s="67">
        <v>42126</v>
      </c>
      <c r="V103" s="67">
        <v>42079</v>
      </c>
      <c r="W103" s="67">
        <v>42343</v>
      </c>
      <c r="X103" s="67">
        <v>42416</v>
      </c>
      <c r="Y103" s="67">
        <v>42536</v>
      </c>
      <c r="Z103" s="67">
        <v>42427</v>
      </c>
      <c r="AA103" s="67">
        <v>42715</v>
      </c>
      <c r="AB103" s="67">
        <v>42903</v>
      </c>
      <c r="AC103" s="67">
        <v>42774</v>
      </c>
      <c r="AD103" s="67">
        <v>42933</v>
      </c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</row>
    <row r="104" spans="1:73" x14ac:dyDescent="0.25">
      <c r="A104" s="66" t="s">
        <v>85</v>
      </c>
      <c r="B104" s="67">
        <v>2180</v>
      </c>
      <c r="C104" s="67">
        <v>2184</v>
      </c>
      <c r="D104" s="67">
        <v>2183</v>
      </c>
      <c r="E104" s="67">
        <v>2177</v>
      </c>
      <c r="F104" s="67">
        <v>2197</v>
      </c>
      <c r="G104" s="67">
        <v>2197</v>
      </c>
      <c r="H104" s="67">
        <v>2182</v>
      </c>
      <c r="I104" s="67">
        <v>2176</v>
      </c>
      <c r="J104" s="67">
        <v>2180</v>
      </c>
      <c r="K104" s="67">
        <v>2165</v>
      </c>
      <c r="L104" s="67">
        <v>2148</v>
      </c>
      <c r="M104" s="67">
        <v>2138</v>
      </c>
      <c r="N104" s="67">
        <v>2134</v>
      </c>
      <c r="O104" s="67">
        <v>2114</v>
      </c>
      <c r="P104" s="67">
        <v>2122</v>
      </c>
      <c r="Q104" s="67">
        <v>2112</v>
      </c>
      <c r="R104" s="67">
        <v>2119</v>
      </c>
      <c r="S104" s="67">
        <v>2107</v>
      </c>
      <c r="T104" s="67">
        <v>2088</v>
      </c>
      <c r="U104" s="67">
        <v>2067</v>
      </c>
      <c r="V104" s="67">
        <v>2060</v>
      </c>
      <c r="W104" s="67">
        <v>2062</v>
      </c>
      <c r="X104" s="67">
        <v>2072</v>
      </c>
      <c r="Y104" s="67">
        <v>2071</v>
      </c>
      <c r="Z104" s="67">
        <v>2101</v>
      </c>
      <c r="AA104" s="67">
        <v>2039</v>
      </c>
      <c r="AB104" s="67">
        <v>2054</v>
      </c>
      <c r="AC104" s="67">
        <v>2056</v>
      </c>
      <c r="AD104" s="67">
        <v>2057</v>
      </c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</row>
    <row r="105" spans="1:73" x14ac:dyDescent="0.25">
      <c r="A105" s="66" t="s">
        <v>23</v>
      </c>
      <c r="B105" s="67">
        <v>5296</v>
      </c>
      <c r="C105" s="67">
        <v>5356</v>
      </c>
      <c r="D105" s="67">
        <v>5376</v>
      </c>
      <c r="E105" s="67">
        <v>5443</v>
      </c>
      <c r="F105" s="67">
        <v>5478</v>
      </c>
      <c r="G105" s="67">
        <v>5487</v>
      </c>
      <c r="H105" s="67">
        <v>5527</v>
      </c>
      <c r="I105" s="67">
        <v>5364</v>
      </c>
      <c r="J105" s="67">
        <v>5293</v>
      </c>
      <c r="K105" s="67">
        <v>5276</v>
      </c>
      <c r="L105" s="67">
        <v>5258</v>
      </c>
      <c r="M105" s="67">
        <v>5197</v>
      </c>
      <c r="N105" s="67">
        <v>5140</v>
      </c>
      <c r="O105" s="67">
        <v>5114</v>
      </c>
      <c r="P105" s="67">
        <v>5115</v>
      </c>
      <c r="Q105" s="67">
        <v>5054</v>
      </c>
      <c r="R105" s="67">
        <v>5153</v>
      </c>
      <c r="S105" s="67">
        <v>5152</v>
      </c>
      <c r="T105" s="67">
        <v>5073</v>
      </c>
      <c r="U105" s="67">
        <v>5054</v>
      </c>
      <c r="V105" s="67">
        <v>5043</v>
      </c>
      <c r="W105" s="67">
        <v>5058</v>
      </c>
      <c r="X105" s="67">
        <v>5106</v>
      </c>
      <c r="Y105" s="67">
        <v>5099</v>
      </c>
      <c r="Z105" s="67">
        <v>5165</v>
      </c>
      <c r="AA105" s="67">
        <v>5024</v>
      </c>
      <c r="AB105" s="67">
        <v>5101</v>
      </c>
      <c r="AC105" s="67">
        <v>5073</v>
      </c>
      <c r="AD105" s="67">
        <v>5109</v>
      </c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</row>
    <row r="106" spans="1:73" x14ac:dyDescent="0.25">
      <c r="A106" s="66" t="s">
        <v>113</v>
      </c>
      <c r="B106" s="67">
        <v>3141</v>
      </c>
      <c r="C106" s="67">
        <v>3152</v>
      </c>
      <c r="D106" s="67">
        <v>3097</v>
      </c>
      <c r="E106" s="67">
        <v>3105</v>
      </c>
      <c r="F106" s="67">
        <v>3142</v>
      </c>
      <c r="G106" s="67">
        <v>3066</v>
      </c>
      <c r="H106" s="67">
        <v>3161</v>
      </c>
      <c r="I106" s="67">
        <v>3146</v>
      </c>
      <c r="J106" s="67">
        <v>3120</v>
      </c>
      <c r="K106" s="67">
        <v>3159</v>
      </c>
      <c r="L106" s="67">
        <v>3109</v>
      </c>
      <c r="M106" s="67">
        <v>3075</v>
      </c>
      <c r="N106" s="67">
        <v>3172</v>
      </c>
      <c r="O106" s="67">
        <v>3160</v>
      </c>
      <c r="P106" s="67">
        <v>3193</v>
      </c>
      <c r="Q106" s="67">
        <v>3119</v>
      </c>
      <c r="R106" s="67">
        <v>3174</v>
      </c>
      <c r="S106" s="67">
        <v>3147</v>
      </c>
      <c r="T106" s="67">
        <v>3118</v>
      </c>
      <c r="U106" s="67">
        <v>3066</v>
      </c>
      <c r="V106" s="67">
        <v>3048</v>
      </c>
      <c r="W106" s="67">
        <v>3080</v>
      </c>
      <c r="X106" s="67">
        <v>3124</v>
      </c>
      <c r="Y106" s="67">
        <v>3110</v>
      </c>
      <c r="Z106" s="67">
        <v>3203</v>
      </c>
      <c r="AA106" s="67">
        <v>3111</v>
      </c>
      <c r="AB106" s="67">
        <v>3166</v>
      </c>
      <c r="AC106" s="67">
        <v>3118</v>
      </c>
      <c r="AD106" s="67">
        <v>3164</v>
      </c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</row>
    <row r="107" spans="1:73" x14ac:dyDescent="0.25">
      <c r="A107" s="66" t="s">
        <v>126</v>
      </c>
      <c r="B107" s="67">
        <v>27188</v>
      </c>
      <c r="C107" s="67">
        <v>27257</v>
      </c>
      <c r="D107" s="67">
        <v>27362</v>
      </c>
      <c r="E107" s="67">
        <v>27080</v>
      </c>
      <c r="F107" s="67">
        <v>27288</v>
      </c>
      <c r="G107" s="67">
        <v>27343</v>
      </c>
      <c r="H107" s="67">
        <v>27478</v>
      </c>
      <c r="I107" s="67">
        <v>27263</v>
      </c>
      <c r="J107" s="67">
        <v>27162</v>
      </c>
      <c r="K107" s="67">
        <v>27319</v>
      </c>
      <c r="L107" s="67">
        <v>27308</v>
      </c>
      <c r="M107" s="67">
        <v>27283</v>
      </c>
      <c r="N107" s="67">
        <v>27368</v>
      </c>
      <c r="O107" s="67">
        <v>27421</v>
      </c>
      <c r="P107" s="67">
        <v>27387</v>
      </c>
      <c r="Q107" s="67">
        <v>27296</v>
      </c>
      <c r="R107" s="67">
        <v>27551</v>
      </c>
      <c r="S107" s="67">
        <v>27408</v>
      </c>
      <c r="T107" s="67">
        <v>27650</v>
      </c>
      <c r="U107" s="67">
        <v>27373</v>
      </c>
      <c r="V107" s="67">
        <v>27258</v>
      </c>
      <c r="W107" s="67">
        <v>27374</v>
      </c>
      <c r="X107" s="67">
        <v>27417</v>
      </c>
      <c r="Y107" s="67">
        <v>27471</v>
      </c>
      <c r="Z107" s="67">
        <v>27605</v>
      </c>
      <c r="AA107" s="67">
        <v>27571</v>
      </c>
      <c r="AB107" s="67">
        <v>27731</v>
      </c>
      <c r="AC107" s="67">
        <v>27589</v>
      </c>
      <c r="AD107" s="67">
        <v>27748</v>
      </c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</row>
    <row r="108" spans="1:73" x14ac:dyDescent="0.25">
      <c r="A108" s="66" t="s">
        <v>30</v>
      </c>
      <c r="B108" s="67">
        <v>11287</v>
      </c>
      <c r="C108" s="67">
        <v>11406</v>
      </c>
      <c r="D108" s="67">
        <v>11505</v>
      </c>
      <c r="E108" s="67">
        <v>11382</v>
      </c>
      <c r="F108" s="67">
        <v>11435</v>
      </c>
      <c r="G108" s="67">
        <v>11251</v>
      </c>
      <c r="H108" s="67">
        <v>11289</v>
      </c>
      <c r="I108" s="67">
        <v>11026</v>
      </c>
      <c r="J108" s="67">
        <v>10982</v>
      </c>
      <c r="K108" s="67">
        <v>10997</v>
      </c>
      <c r="L108" s="67">
        <v>10996</v>
      </c>
      <c r="M108" s="67">
        <v>10897</v>
      </c>
      <c r="N108" s="67">
        <v>10815</v>
      </c>
      <c r="O108" s="67">
        <v>10795</v>
      </c>
      <c r="P108" s="67">
        <v>10780</v>
      </c>
      <c r="Q108" s="67">
        <v>10718</v>
      </c>
      <c r="R108" s="67">
        <v>10834</v>
      </c>
      <c r="S108" s="67">
        <v>10834</v>
      </c>
      <c r="T108" s="67">
        <v>10735</v>
      </c>
      <c r="U108" s="67">
        <v>10546</v>
      </c>
      <c r="V108" s="67">
        <v>10610</v>
      </c>
      <c r="W108" s="67">
        <v>10634</v>
      </c>
      <c r="X108" s="67">
        <v>10688</v>
      </c>
      <c r="Y108" s="67">
        <v>10645</v>
      </c>
      <c r="Z108" s="67">
        <v>10689</v>
      </c>
      <c r="AA108" s="67">
        <v>10681</v>
      </c>
      <c r="AB108" s="67">
        <v>10772</v>
      </c>
      <c r="AC108" s="67">
        <v>10716</v>
      </c>
      <c r="AD108" s="67">
        <v>10796</v>
      </c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</row>
    <row r="109" spans="1:73" x14ac:dyDescent="0.25">
      <c r="A109" s="66" t="s">
        <v>86</v>
      </c>
      <c r="B109" s="67">
        <v>2163</v>
      </c>
      <c r="C109" s="67">
        <v>2193</v>
      </c>
      <c r="D109" s="67">
        <v>2199</v>
      </c>
      <c r="E109" s="67">
        <v>2174</v>
      </c>
      <c r="F109" s="67">
        <v>2209</v>
      </c>
      <c r="G109" s="67">
        <v>2190</v>
      </c>
      <c r="H109" s="67">
        <v>2180</v>
      </c>
      <c r="I109" s="67">
        <v>2179</v>
      </c>
      <c r="J109" s="67">
        <v>2178</v>
      </c>
      <c r="K109" s="67">
        <v>2201</v>
      </c>
      <c r="L109" s="67">
        <v>2226</v>
      </c>
      <c r="M109" s="67">
        <v>2171</v>
      </c>
      <c r="N109" s="67">
        <v>2179</v>
      </c>
      <c r="O109" s="67">
        <v>2135</v>
      </c>
      <c r="P109" s="67">
        <v>2159</v>
      </c>
      <c r="Q109" s="67">
        <v>2097</v>
      </c>
      <c r="R109" s="67">
        <v>2099</v>
      </c>
      <c r="S109" s="67">
        <v>2126</v>
      </c>
      <c r="T109" s="67">
        <v>2091</v>
      </c>
      <c r="U109" s="67">
        <v>2097</v>
      </c>
      <c r="V109" s="67">
        <v>2098</v>
      </c>
      <c r="W109" s="67">
        <v>2105</v>
      </c>
      <c r="X109" s="67">
        <v>2127</v>
      </c>
      <c r="Y109" s="67">
        <v>2124</v>
      </c>
      <c r="Z109" s="67">
        <v>2134</v>
      </c>
      <c r="AA109" s="67">
        <v>2114</v>
      </c>
      <c r="AB109" s="67">
        <v>2156</v>
      </c>
      <c r="AC109" s="67">
        <v>2126</v>
      </c>
      <c r="AD109" s="67">
        <v>2153</v>
      </c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</row>
    <row r="110" spans="1:73" x14ac:dyDescent="0.25">
      <c r="A110" s="66" t="s">
        <v>87</v>
      </c>
      <c r="B110" s="67">
        <v>13448</v>
      </c>
      <c r="C110" s="67">
        <v>13460</v>
      </c>
      <c r="D110" s="67">
        <v>13529</v>
      </c>
      <c r="E110" s="67">
        <v>13416</v>
      </c>
      <c r="F110" s="67">
        <v>13586</v>
      </c>
      <c r="G110" s="67">
        <v>13626</v>
      </c>
      <c r="H110" s="67">
        <v>13482</v>
      </c>
      <c r="I110" s="67">
        <v>13484</v>
      </c>
      <c r="J110" s="67">
        <v>13428</v>
      </c>
      <c r="K110" s="67">
        <v>13362</v>
      </c>
      <c r="L110" s="67">
        <v>13216</v>
      </c>
      <c r="M110" s="67">
        <v>13213</v>
      </c>
      <c r="N110" s="67">
        <v>13234</v>
      </c>
      <c r="O110" s="67">
        <v>13122</v>
      </c>
      <c r="P110" s="67">
        <v>13141</v>
      </c>
      <c r="Q110" s="67">
        <v>12965</v>
      </c>
      <c r="R110" s="67">
        <v>13045</v>
      </c>
      <c r="S110" s="67">
        <v>12977</v>
      </c>
      <c r="T110" s="67">
        <v>12815</v>
      </c>
      <c r="U110" s="67">
        <v>12783</v>
      </c>
      <c r="V110" s="67">
        <v>12730</v>
      </c>
      <c r="W110" s="67">
        <v>12737</v>
      </c>
      <c r="X110" s="67">
        <v>12800</v>
      </c>
      <c r="Y110" s="67">
        <v>12744</v>
      </c>
      <c r="Z110" s="67">
        <v>12920</v>
      </c>
      <c r="AA110" s="67">
        <v>12543</v>
      </c>
      <c r="AB110" s="67">
        <v>12679</v>
      </c>
      <c r="AC110" s="67">
        <v>12578</v>
      </c>
      <c r="AD110" s="67">
        <v>12651</v>
      </c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</row>
    <row r="111" spans="1:73" x14ac:dyDescent="0.25">
      <c r="A111" s="66" t="s">
        <v>88</v>
      </c>
      <c r="B111" s="67">
        <v>2835</v>
      </c>
      <c r="C111" s="67">
        <v>2841</v>
      </c>
      <c r="D111" s="67">
        <v>2827</v>
      </c>
      <c r="E111" s="67">
        <v>2798</v>
      </c>
      <c r="F111" s="67">
        <v>2827</v>
      </c>
      <c r="G111" s="67">
        <v>2839</v>
      </c>
      <c r="H111" s="67">
        <v>2843</v>
      </c>
      <c r="I111" s="67">
        <v>2798</v>
      </c>
      <c r="J111" s="67">
        <v>2804</v>
      </c>
      <c r="K111" s="67">
        <v>2760</v>
      </c>
      <c r="L111" s="67">
        <v>2742</v>
      </c>
      <c r="M111" s="67">
        <v>2742</v>
      </c>
      <c r="N111" s="67">
        <v>2776</v>
      </c>
      <c r="O111" s="67">
        <v>2749</v>
      </c>
      <c r="P111" s="67">
        <v>2729</v>
      </c>
      <c r="Q111" s="67">
        <v>2711</v>
      </c>
      <c r="R111" s="67">
        <v>2714</v>
      </c>
      <c r="S111" s="67">
        <v>2705</v>
      </c>
      <c r="T111" s="67">
        <v>2716</v>
      </c>
      <c r="U111" s="67">
        <v>2668</v>
      </c>
      <c r="V111" s="67">
        <v>2656</v>
      </c>
      <c r="W111" s="67">
        <v>2678</v>
      </c>
      <c r="X111" s="67">
        <v>2691</v>
      </c>
      <c r="Y111" s="67">
        <v>2700</v>
      </c>
      <c r="Z111" s="67">
        <v>2707</v>
      </c>
      <c r="AA111" s="67">
        <v>2697</v>
      </c>
      <c r="AB111" s="67">
        <v>2717</v>
      </c>
      <c r="AC111" s="67">
        <v>2691</v>
      </c>
      <c r="AD111" s="67">
        <v>2710</v>
      </c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</row>
    <row r="112" spans="1:73" x14ac:dyDescent="0.25">
      <c r="A112" s="66" t="s">
        <v>15</v>
      </c>
      <c r="B112" s="67">
        <v>584</v>
      </c>
      <c r="C112" s="67">
        <v>591</v>
      </c>
      <c r="D112" s="67">
        <v>588</v>
      </c>
      <c r="E112" s="67">
        <v>585</v>
      </c>
      <c r="F112" s="67">
        <v>598</v>
      </c>
      <c r="G112" s="67">
        <v>595</v>
      </c>
      <c r="H112" s="67">
        <v>603</v>
      </c>
      <c r="I112" s="67">
        <v>601</v>
      </c>
      <c r="J112" s="67">
        <v>598</v>
      </c>
      <c r="K112" s="67">
        <v>591</v>
      </c>
      <c r="L112" s="67">
        <v>592</v>
      </c>
      <c r="M112" s="67">
        <v>583</v>
      </c>
      <c r="N112" s="67">
        <v>581</v>
      </c>
      <c r="O112" s="67">
        <v>571</v>
      </c>
      <c r="P112" s="67">
        <v>575</v>
      </c>
      <c r="Q112" s="67">
        <v>578</v>
      </c>
      <c r="R112" s="67">
        <v>592</v>
      </c>
      <c r="S112" s="67">
        <v>591</v>
      </c>
      <c r="T112" s="67">
        <v>586</v>
      </c>
      <c r="U112" s="67">
        <v>579</v>
      </c>
      <c r="V112" s="67">
        <v>575</v>
      </c>
      <c r="W112" s="67">
        <v>573</v>
      </c>
      <c r="X112" s="67">
        <v>575</v>
      </c>
      <c r="Y112" s="67">
        <v>574</v>
      </c>
      <c r="Z112" s="67">
        <v>576</v>
      </c>
      <c r="AA112" s="67">
        <v>571</v>
      </c>
      <c r="AB112" s="67">
        <v>584</v>
      </c>
      <c r="AC112" s="67">
        <v>579</v>
      </c>
      <c r="AD112" s="67">
        <v>589</v>
      </c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</row>
    <row r="113" spans="1:73" x14ac:dyDescent="0.25">
      <c r="A113" s="66" t="s">
        <v>43</v>
      </c>
      <c r="B113" s="67">
        <v>9429</v>
      </c>
      <c r="C113" s="67">
        <v>9478</v>
      </c>
      <c r="D113" s="67">
        <v>9546</v>
      </c>
      <c r="E113" s="67">
        <v>9456</v>
      </c>
      <c r="F113" s="67">
        <v>9666</v>
      </c>
      <c r="G113" s="67">
        <v>9527</v>
      </c>
      <c r="H113" s="67">
        <v>9524</v>
      </c>
      <c r="I113" s="67">
        <v>9548</v>
      </c>
      <c r="J113" s="67">
        <v>9532</v>
      </c>
      <c r="K113" s="67">
        <v>9628</v>
      </c>
      <c r="L113" s="67">
        <v>9510</v>
      </c>
      <c r="M113" s="67">
        <v>9450</v>
      </c>
      <c r="N113" s="67">
        <v>9522</v>
      </c>
      <c r="O113" s="67">
        <v>9351</v>
      </c>
      <c r="P113" s="67">
        <v>9478</v>
      </c>
      <c r="Q113" s="67">
        <v>9258</v>
      </c>
      <c r="R113" s="67">
        <v>9392</v>
      </c>
      <c r="S113" s="67">
        <v>9423</v>
      </c>
      <c r="T113" s="67">
        <v>9253</v>
      </c>
      <c r="U113" s="67">
        <v>9196</v>
      </c>
      <c r="V113" s="67">
        <v>9175</v>
      </c>
      <c r="W113" s="67">
        <v>9289</v>
      </c>
      <c r="X113" s="67">
        <v>9405</v>
      </c>
      <c r="Y113" s="67">
        <v>9424</v>
      </c>
      <c r="Z113" s="67">
        <v>9484</v>
      </c>
      <c r="AA113" s="67">
        <v>9283</v>
      </c>
      <c r="AB113" s="67">
        <v>9487</v>
      </c>
      <c r="AC113" s="67">
        <v>9444</v>
      </c>
      <c r="AD113" s="67">
        <v>9603</v>
      </c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</row>
    <row r="114" spans="1:73" x14ac:dyDescent="0.25">
      <c r="A114" s="66" t="s">
        <v>89</v>
      </c>
      <c r="B114" s="67">
        <v>2907</v>
      </c>
      <c r="C114" s="67">
        <v>2872</v>
      </c>
      <c r="D114" s="67">
        <v>2892</v>
      </c>
      <c r="E114" s="67">
        <v>2822</v>
      </c>
      <c r="F114" s="67">
        <v>2875</v>
      </c>
      <c r="G114" s="67">
        <v>2852</v>
      </c>
      <c r="H114" s="67">
        <v>2842</v>
      </c>
      <c r="I114" s="67">
        <v>2823</v>
      </c>
      <c r="J114" s="67">
        <v>2830</v>
      </c>
      <c r="K114" s="67">
        <v>2851</v>
      </c>
      <c r="L114" s="67">
        <v>2808</v>
      </c>
      <c r="M114" s="67">
        <v>2796</v>
      </c>
      <c r="N114" s="67">
        <v>2788</v>
      </c>
      <c r="O114" s="67">
        <v>2775</v>
      </c>
      <c r="P114" s="67">
        <v>2766</v>
      </c>
      <c r="Q114" s="67">
        <v>2703</v>
      </c>
      <c r="R114" s="67">
        <v>2753</v>
      </c>
      <c r="S114" s="67">
        <v>2743</v>
      </c>
      <c r="T114" s="67">
        <v>2702</v>
      </c>
      <c r="U114" s="67">
        <v>2691</v>
      </c>
      <c r="V114" s="67">
        <v>2718</v>
      </c>
      <c r="W114" s="67">
        <v>2777</v>
      </c>
      <c r="X114" s="67">
        <v>2742</v>
      </c>
      <c r="Y114" s="67">
        <v>2726</v>
      </c>
      <c r="Z114" s="67">
        <v>2756</v>
      </c>
      <c r="AA114" s="67">
        <v>2766</v>
      </c>
      <c r="AB114" s="67">
        <v>2815</v>
      </c>
      <c r="AC114" s="67">
        <v>2755</v>
      </c>
      <c r="AD114" s="67">
        <v>2787</v>
      </c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</row>
    <row r="115" spans="1:73" x14ac:dyDescent="0.25">
      <c r="A115" s="66" t="s">
        <v>44</v>
      </c>
      <c r="B115" s="67">
        <v>5525</v>
      </c>
      <c r="C115" s="67">
        <v>5661</v>
      </c>
      <c r="D115" s="67">
        <v>5585</v>
      </c>
      <c r="E115" s="67">
        <v>5505</v>
      </c>
      <c r="F115" s="67">
        <v>5211</v>
      </c>
      <c r="G115" s="67">
        <v>4913</v>
      </c>
      <c r="H115" s="67">
        <v>5499</v>
      </c>
      <c r="I115" s="67">
        <v>5110</v>
      </c>
      <c r="J115" s="67">
        <v>5041</v>
      </c>
      <c r="K115" s="67">
        <v>5150</v>
      </c>
      <c r="L115" s="67">
        <v>4897</v>
      </c>
      <c r="M115" s="67">
        <v>4872</v>
      </c>
      <c r="N115" s="67">
        <v>5070</v>
      </c>
      <c r="O115" s="67">
        <v>5157</v>
      </c>
      <c r="P115" s="67">
        <v>5139</v>
      </c>
      <c r="Q115" s="67">
        <v>5053</v>
      </c>
      <c r="R115" s="67">
        <v>5040</v>
      </c>
      <c r="S115" s="67">
        <v>4777</v>
      </c>
      <c r="T115" s="67">
        <v>4697</v>
      </c>
      <c r="U115" s="67">
        <v>4672</v>
      </c>
      <c r="V115" s="67">
        <v>4657</v>
      </c>
      <c r="W115" s="67">
        <v>4670</v>
      </c>
      <c r="X115" s="67">
        <v>4787</v>
      </c>
      <c r="Y115" s="67">
        <v>4798</v>
      </c>
      <c r="Z115" s="67">
        <v>5065</v>
      </c>
      <c r="AA115" s="67">
        <v>5280</v>
      </c>
      <c r="AB115" s="67">
        <v>5302</v>
      </c>
      <c r="AC115" s="67">
        <v>5222</v>
      </c>
      <c r="AD115" s="67">
        <v>5130</v>
      </c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</row>
    <row r="116" spans="1:73" x14ac:dyDescent="0.25">
      <c r="A116" s="66" t="s">
        <v>112</v>
      </c>
      <c r="B116" s="67">
        <v>3673</v>
      </c>
      <c r="C116" s="67">
        <v>3662</v>
      </c>
      <c r="D116" s="67">
        <v>3641</v>
      </c>
      <c r="E116" s="67">
        <v>3598</v>
      </c>
      <c r="F116" s="67">
        <v>3641</v>
      </c>
      <c r="G116" s="67">
        <v>3606</v>
      </c>
      <c r="H116" s="67">
        <v>3597</v>
      </c>
      <c r="I116" s="67">
        <v>3562</v>
      </c>
      <c r="J116" s="67">
        <v>3581</v>
      </c>
      <c r="K116" s="67">
        <v>3621</v>
      </c>
      <c r="L116" s="67">
        <v>3618</v>
      </c>
      <c r="M116" s="67">
        <v>3620</v>
      </c>
      <c r="N116" s="67">
        <v>3649</v>
      </c>
      <c r="O116" s="67">
        <v>3659</v>
      </c>
      <c r="P116" s="67">
        <v>3597</v>
      </c>
      <c r="Q116" s="67">
        <v>3578</v>
      </c>
      <c r="R116" s="67">
        <v>3599</v>
      </c>
      <c r="S116" s="67">
        <v>3564</v>
      </c>
      <c r="T116" s="67">
        <v>3558</v>
      </c>
      <c r="U116" s="67">
        <v>3545</v>
      </c>
      <c r="V116" s="67">
        <v>3572</v>
      </c>
      <c r="W116" s="67">
        <v>3602</v>
      </c>
      <c r="X116" s="67">
        <v>3641</v>
      </c>
      <c r="Y116" s="67">
        <v>3628</v>
      </c>
      <c r="Z116" s="67">
        <v>3646</v>
      </c>
      <c r="AA116" s="67">
        <v>3614</v>
      </c>
      <c r="AB116" s="67">
        <v>3673</v>
      </c>
      <c r="AC116" s="67">
        <v>3628</v>
      </c>
      <c r="AD116" s="67">
        <v>3651</v>
      </c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</row>
    <row r="117" spans="1:73" x14ac:dyDescent="0.25">
      <c r="A117" s="66" t="s">
        <v>117</v>
      </c>
      <c r="B117" s="67">
        <v>17102</v>
      </c>
      <c r="C117" s="67">
        <v>17253</v>
      </c>
      <c r="D117" s="67">
        <v>17097</v>
      </c>
      <c r="E117" s="67">
        <v>17392</v>
      </c>
      <c r="F117" s="67">
        <v>17423</v>
      </c>
      <c r="G117" s="67">
        <v>17555</v>
      </c>
      <c r="H117" s="67">
        <v>17156</v>
      </c>
      <c r="I117" s="67">
        <v>17030</v>
      </c>
      <c r="J117" s="67">
        <v>16868</v>
      </c>
      <c r="K117" s="67">
        <v>17064</v>
      </c>
      <c r="L117" s="67">
        <v>16998</v>
      </c>
      <c r="M117" s="67">
        <v>16721</v>
      </c>
      <c r="N117" s="67">
        <v>16720</v>
      </c>
      <c r="O117" s="67">
        <v>16825</v>
      </c>
      <c r="P117" s="67">
        <v>16884</v>
      </c>
      <c r="Q117" s="67">
        <v>16968</v>
      </c>
      <c r="R117" s="67">
        <v>17154</v>
      </c>
      <c r="S117" s="67">
        <v>16991</v>
      </c>
      <c r="T117" s="67">
        <v>16797</v>
      </c>
      <c r="U117" s="67">
        <v>16596</v>
      </c>
      <c r="V117" s="67">
        <v>16566</v>
      </c>
      <c r="W117" s="67">
        <v>16628</v>
      </c>
      <c r="X117" s="67">
        <v>16723</v>
      </c>
      <c r="Y117" s="67">
        <v>16726</v>
      </c>
      <c r="Z117" s="67">
        <v>16663</v>
      </c>
      <c r="AA117" s="67">
        <v>16832</v>
      </c>
      <c r="AB117" s="67">
        <v>17037</v>
      </c>
      <c r="AC117" s="67">
        <v>16854</v>
      </c>
      <c r="AD117" s="67">
        <v>16953</v>
      </c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</row>
    <row r="118" spans="1:73" x14ac:dyDescent="0.25">
      <c r="A118" s="66" t="s">
        <v>104</v>
      </c>
      <c r="B118" s="67">
        <v>18179</v>
      </c>
      <c r="C118" s="67">
        <v>18243</v>
      </c>
      <c r="D118" s="67">
        <v>18316</v>
      </c>
      <c r="E118" s="67">
        <v>18078</v>
      </c>
      <c r="F118" s="67">
        <v>18426</v>
      </c>
      <c r="G118" s="67">
        <v>18282</v>
      </c>
      <c r="H118" s="67">
        <v>18406</v>
      </c>
      <c r="I118" s="67">
        <v>18432</v>
      </c>
      <c r="J118" s="67">
        <v>18386</v>
      </c>
      <c r="K118" s="67">
        <v>18137</v>
      </c>
      <c r="L118" s="67">
        <v>18005</v>
      </c>
      <c r="M118" s="67">
        <v>18160</v>
      </c>
      <c r="N118" s="67">
        <v>18168</v>
      </c>
      <c r="O118" s="67">
        <v>18023</v>
      </c>
      <c r="P118" s="67">
        <v>18135</v>
      </c>
      <c r="Q118" s="67">
        <v>17827</v>
      </c>
      <c r="R118" s="67">
        <v>18103</v>
      </c>
      <c r="S118" s="67">
        <v>18232</v>
      </c>
      <c r="T118" s="67">
        <v>17902</v>
      </c>
      <c r="U118" s="67">
        <v>17849</v>
      </c>
      <c r="V118" s="67">
        <v>17815</v>
      </c>
      <c r="W118" s="67">
        <v>17857</v>
      </c>
      <c r="X118" s="67">
        <v>18050</v>
      </c>
      <c r="Y118" s="67">
        <v>18052</v>
      </c>
      <c r="Z118" s="67">
        <v>18027</v>
      </c>
      <c r="AA118" s="67">
        <v>18236</v>
      </c>
      <c r="AB118" s="67">
        <v>18536</v>
      </c>
      <c r="AC118" s="67">
        <v>18325</v>
      </c>
      <c r="AD118" s="67">
        <v>18662</v>
      </c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</row>
    <row r="119" spans="1:73" x14ac:dyDescent="0.25">
      <c r="A119" s="66" t="s">
        <v>45</v>
      </c>
      <c r="B119" s="67">
        <v>12257</v>
      </c>
      <c r="C119" s="67">
        <v>12450</v>
      </c>
      <c r="D119" s="67">
        <v>12505</v>
      </c>
      <c r="E119" s="67">
        <v>12342</v>
      </c>
      <c r="F119" s="67">
        <v>12472</v>
      </c>
      <c r="G119" s="67">
        <v>12400</v>
      </c>
      <c r="H119" s="67">
        <v>12155</v>
      </c>
      <c r="I119" s="67">
        <v>12115</v>
      </c>
      <c r="J119" s="67">
        <v>12169</v>
      </c>
      <c r="K119" s="67">
        <v>12060</v>
      </c>
      <c r="L119" s="67">
        <v>12047</v>
      </c>
      <c r="M119" s="67">
        <v>11938</v>
      </c>
      <c r="N119" s="67">
        <v>12017</v>
      </c>
      <c r="O119" s="67">
        <v>11935</v>
      </c>
      <c r="P119" s="67">
        <v>11944</v>
      </c>
      <c r="Q119" s="67">
        <v>11984</v>
      </c>
      <c r="R119" s="67">
        <v>12215</v>
      </c>
      <c r="S119" s="67">
        <v>12157</v>
      </c>
      <c r="T119" s="67">
        <v>12019</v>
      </c>
      <c r="U119" s="67">
        <v>11993</v>
      </c>
      <c r="V119" s="67">
        <v>11976</v>
      </c>
      <c r="W119" s="67">
        <v>11888</v>
      </c>
      <c r="X119" s="67">
        <v>12020</v>
      </c>
      <c r="Y119" s="67">
        <v>12011</v>
      </c>
      <c r="Z119" s="67">
        <v>12195</v>
      </c>
      <c r="AA119" s="67">
        <v>11855</v>
      </c>
      <c r="AB119" s="67">
        <v>12014</v>
      </c>
      <c r="AC119" s="67">
        <v>11966</v>
      </c>
      <c r="AD119" s="67">
        <v>12170</v>
      </c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</row>
    <row r="120" spans="1:73" x14ac:dyDescent="0.25">
      <c r="A120" s="66" t="s">
        <v>31</v>
      </c>
      <c r="B120" s="67">
        <v>4155</v>
      </c>
      <c r="C120" s="67">
        <v>4189</v>
      </c>
      <c r="D120" s="67">
        <v>4193</v>
      </c>
      <c r="E120" s="67">
        <v>4230</v>
      </c>
      <c r="F120" s="67">
        <v>3998</v>
      </c>
      <c r="G120" s="67">
        <v>3993</v>
      </c>
      <c r="H120" s="67">
        <v>4060</v>
      </c>
      <c r="I120" s="67">
        <v>4257</v>
      </c>
      <c r="J120" s="67">
        <v>4298</v>
      </c>
      <c r="K120" s="67">
        <v>4322</v>
      </c>
      <c r="L120" s="67">
        <v>4157</v>
      </c>
      <c r="M120" s="67">
        <v>3823</v>
      </c>
      <c r="N120" s="67">
        <v>3962</v>
      </c>
      <c r="O120" s="67">
        <v>3959</v>
      </c>
      <c r="P120" s="67">
        <v>3943</v>
      </c>
      <c r="Q120" s="67">
        <v>4041</v>
      </c>
      <c r="R120" s="67">
        <v>3794</v>
      </c>
      <c r="S120" s="67">
        <v>3784</v>
      </c>
      <c r="T120" s="67">
        <v>3849</v>
      </c>
      <c r="U120" s="67">
        <v>3981</v>
      </c>
      <c r="V120" s="67">
        <v>3980</v>
      </c>
      <c r="W120" s="67">
        <v>3995</v>
      </c>
      <c r="X120" s="67">
        <v>3866</v>
      </c>
      <c r="Y120" s="67">
        <v>3637</v>
      </c>
      <c r="Z120" s="67">
        <v>3830</v>
      </c>
      <c r="AA120" s="67">
        <v>3916</v>
      </c>
      <c r="AB120" s="67">
        <v>3923</v>
      </c>
      <c r="AC120" s="67">
        <v>4030</v>
      </c>
      <c r="AD120" s="67">
        <v>3783</v>
      </c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</row>
    <row r="121" spans="1:73" x14ac:dyDescent="0.25">
      <c r="A121" s="66" t="s">
        <v>46</v>
      </c>
      <c r="B121" s="67">
        <v>2769</v>
      </c>
      <c r="C121" s="67">
        <v>2786</v>
      </c>
      <c r="D121" s="67">
        <v>2790</v>
      </c>
      <c r="E121" s="67">
        <v>2647</v>
      </c>
      <c r="F121" s="67">
        <v>2871</v>
      </c>
      <c r="G121" s="67">
        <v>2861</v>
      </c>
      <c r="H121" s="67">
        <v>2933</v>
      </c>
      <c r="I121" s="67">
        <v>2812</v>
      </c>
      <c r="J121" s="67">
        <v>2769</v>
      </c>
      <c r="K121" s="67">
        <v>2746</v>
      </c>
      <c r="L121" s="67">
        <v>2776</v>
      </c>
      <c r="M121" s="67">
        <v>2758</v>
      </c>
      <c r="N121" s="67">
        <v>2764</v>
      </c>
      <c r="O121" s="67">
        <v>2702</v>
      </c>
      <c r="P121" s="67">
        <v>2676</v>
      </c>
      <c r="Q121" s="67">
        <v>2672</v>
      </c>
      <c r="R121" s="67">
        <v>2857</v>
      </c>
      <c r="S121" s="67">
        <v>2804</v>
      </c>
      <c r="T121" s="67">
        <v>2783</v>
      </c>
      <c r="U121" s="67">
        <v>2718</v>
      </c>
      <c r="V121" s="67">
        <v>2693</v>
      </c>
      <c r="W121" s="67">
        <v>2669</v>
      </c>
      <c r="X121" s="67">
        <v>2710</v>
      </c>
      <c r="Y121" s="67">
        <v>2714</v>
      </c>
      <c r="Z121" s="67">
        <v>2728</v>
      </c>
      <c r="AA121" s="67">
        <v>2688</v>
      </c>
      <c r="AB121" s="67">
        <v>2729</v>
      </c>
      <c r="AC121" s="67">
        <v>2657</v>
      </c>
      <c r="AD121" s="67">
        <v>2827</v>
      </c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</row>
    <row r="122" spans="1:73" x14ac:dyDescent="0.25">
      <c r="A122" s="66" t="s">
        <v>105</v>
      </c>
      <c r="B122" s="67">
        <v>3245</v>
      </c>
      <c r="C122" s="67">
        <v>3204</v>
      </c>
      <c r="D122" s="67">
        <v>3235</v>
      </c>
      <c r="E122" s="67">
        <v>3179</v>
      </c>
      <c r="F122" s="67">
        <v>3261</v>
      </c>
      <c r="G122" s="67">
        <v>3261</v>
      </c>
      <c r="H122" s="67">
        <v>3260</v>
      </c>
      <c r="I122" s="67">
        <v>3259</v>
      </c>
      <c r="J122" s="67">
        <v>3282</v>
      </c>
      <c r="K122" s="67">
        <v>3328</v>
      </c>
      <c r="L122" s="67">
        <v>3303</v>
      </c>
      <c r="M122" s="67">
        <v>3282</v>
      </c>
      <c r="N122" s="67">
        <v>3290</v>
      </c>
      <c r="O122" s="67">
        <v>3263</v>
      </c>
      <c r="P122" s="67">
        <v>3298</v>
      </c>
      <c r="Q122" s="67">
        <v>3168</v>
      </c>
      <c r="R122" s="67">
        <v>3254</v>
      </c>
      <c r="S122" s="67">
        <v>3270</v>
      </c>
      <c r="T122" s="67">
        <v>3174</v>
      </c>
      <c r="U122" s="67">
        <v>3181</v>
      </c>
      <c r="V122" s="67">
        <v>3197</v>
      </c>
      <c r="W122" s="67">
        <v>3239</v>
      </c>
      <c r="X122" s="67">
        <v>3295</v>
      </c>
      <c r="Y122" s="67">
        <v>3287</v>
      </c>
      <c r="Z122" s="67">
        <v>3303</v>
      </c>
      <c r="AA122" s="67">
        <v>3217</v>
      </c>
      <c r="AB122" s="67">
        <v>3299</v>
      </c>
      <c r="AC122" s="67">
        <v>3217</v>
      </c>
      <c r="AD122" s="67">
        <v>3284</v>
      </c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</row>
    <row r="123" spans="1:73" x14ac:dyDescent="0.25">
      <c r="A123" s="66" t="s">
        <v>55</v>
      </c>
      <c r="B123" s="67">
        <v>3033</v>
      </c>
      <c r="C123" s="67">
        <v>3038</v>
      </c>
      <c r="D123" s="67">
        <v>3026</v>
      </c>
      <c r="E123" s="67">
        <v>2984</v>
      </c>
      <c r="F123" s="67">
        <v>3016</v>
      </c>
      <c r="G123" s="67">
        <v>3013</v>
      </c>
      <c r="H123" s="67">
        <v>3027</v>
      </c>
      <c r="I123" s="67">
        <v>2979</v>
      </c>
      <c r="J123" s="67">
        <v>2972</v>
      </c>
      <c r="K123" s="67">
        <v>2960</v>
      </c>
      <c r="L123" s="67">
        <v>2955</v>
      </c>
      <c r="M123" s="67">
        <v>2985</v>
      </c>
      <c r="N123" s="67">
        <v>2995</v>
      </c>
      <c r="O123" s="67">
        <v>2980</v>
      </c>
      <c r="P123" s="67">
        <v>2962</v>
      </c>
      <c r="Q123" s="67">
        <v>2930</v>
      </c>
      <c r="R123" s="67">
        <v>2966</v>
      </c>
      <c r="S123" s="67">
        <v>2969</v>
      </c>
      <c r="T123" s="67">
        <v>2946</v>
      </c>
      <c r="U123" s="67">
        <v>2926</v>
      </c>
      <c r="V123" s="67">
        <v>2932</v>
      </c>
      <c r="W123" s="67">
        <v>2934</v>
      </c>
      <c r="X123" s="67">
        <v>2964</v>
      </c>
      <c r="Y123" s="67">
        <v>2979</v>
      </c>
      <c r="Z123" s="67">
        <v>2976</v>
      </c>
      <c r="AA123" s="67">
        <v>2997</v>
      </c>
      <c r="AB123" s="67">
        <v>3038</v>
      </c>
      <c r="AC123" s="67">
        <v>2964</v>
      </c>
      <c r="AD123" s="67">
        <v>2982</v>
      </c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</row>
    <row r="124" spans="1:73" x14ac:dyDescent="0.25">
      <c r="A124" s="66" t="s">
        <v>32</v>
      </c>
      <c r="B124" s="67">
        <v>9398</v>
      </c>
      <c r="C124" s="67">
        <v>9393</v>
      </c>
      <c r="D124" s="67">
        <v>9544</v>
      </c>
      <c r="E124" s="67">
        <v>9316</v>
      </c>
      <c r="F124" s="67">
        <v>9456</v>
      </c>
      <c r="G124" s="67">
        <v>9459</v>
      </c>
      <c r="H124" s="67">
        <v>9512</v>
      </c>
      <c r="I124" s="67">
        <v>9492</v>
      </c>
      <c r="J124" s="67">
        <v>9570</v>
      </c>
      <c r="K124" s="67">
        <v>9680</v>
      </c>
      <c r="L124" s="67">
        <v>9702</v>
      </c>
      <c r="M124" s="67">
        <v>9639</v>
      </c>
      <c r="N124" s="67">
        <v>9711</v>
      </c>
      <c r="O124" s="67">
        <v>9625</v>
      </c>
      <c r="P124" s="67">
        <v>9679</v>
      </c>
      <c r="Q124" s="67">
        <v>9678</v>
      </c>
      <c r="R124" s="67">
        <v>9891</v>
      </c>
      <c r="S124" s="67">
        <v>9874</v>
      </c>
      <c r="T124" s="67">
        <v>9827</v>
      </c>
      <c r="U124" s="67">
        <v>9714</v>
      </c>
      <c r="V124" s="67">
        <v>9738</v>
      </c>
      <c r="W124" s="67">
        <v>9840</v>
      </c>
      <c r="X124" s="67">
        <v>9933</v>
      </c>
      <c r="Y124" s="67">
        <v>9921</v>
      </c>
      <c r="Z124" s="67">
        <v>9977</v>
      </c>
      <c r="AA124" s="67">
        <v>9925</v>
      </c>
      <c r="AB124" s="67">
        <v>10071</v>
      </c>
      <c r="AC124" s="67">
        <v>10014</v>
      </c>
      <c r="AD124" s="67">
        <v>10160</v>
      </c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</row>
    <row r="125" spans="1:73" x14ac:dyDescent="0.25">
      <c r="A125" s="66" t="s">
        <v>127</v>
      </c>
      <c r="B125" s="67">
        <v>11418</v>
      </c>
      <c r="C125" s="67">
        <v>11334</v>
      </c>
      <c r="D125" s="67">
        <v>11416</v>
      </c>
      <c r="E125" s="67">
        <v>11319</v>
      </c>
      <c r="F125" s="67">
        <v>11344</v>
      </c>
      <c r="G125" s="67">
        <v>11226</v>
      </c>
      <c r="H125" s="67">
        <v>11273</v>
      </c>
      <c r="I125" s="67">
        <v>11181</v>
      </c>
      <c r="J125" s="67">
        <v>11218</v>
      </c>
      <c r="K125" s="67">
        <v>11338</v>
      </c>
      <c r="L125" s="67">
        <v>11346</v>
      </c>
      <c r="M125" s="67">
        <v>11256</v>
      </c>
      <c r="N125" s="67">
        <v>11291</v>
      </c>
      <c r="O125" s="67">
        <v>11229</v>
      </c>
      <c r="P125" s="67">
        <v>11215</v>
      </c>
      <c r="Q125" s="67">
        <v>11093</v>
      </c>
      <c r="R125" s="67">
        <v>11193</v>
      </c>
      <c r="S125" s="67">
        <v>11133</v>
      </c>
      <c r="T125" s="67">
        <v>11114</v>
      </c>
      <c r="U125" s="67">
        <v>11027</v>
      </c>
      <c r="V125" s="67">
        <v>11042</v>
      </c>
      <c r="W125" s="67">
        <v>11026</v>
      </c>
      <c r="X125" s="67">
        <v>11044</v>
      </c>
      <c r="Y125" s="67">
        <v>11105</v>
      </c>
      <c r="Z125" s="67">
        <v>11138</v>
      </c>
      <c r="AA125" s="67">
        <v>11043</v>
      </c>
      <c r="AB125" s="67">
        <v>11154</v>
      </c>
      <c r="AC125" s="67">
        <v>11090</v>
      </c>
      <c r="AD125" s="67">
        <v>11111</v>
      </c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</row>
    <row r="126" spans="1:73" x14ac:dyDescent="0.25">
      <c r="A126" s="66" t="s">
        <v>106</v>
      </c>
      <c r="B126" s="67">
        <v>14760</v>
      </c>
      <c r="C126" s="67">
        <v>14804</v>
      </c>
      <c r="D126" s="67">
        <v>14690</v>
      </c>
      <c r="E126" s="67">
        <v>14632</v>
      </c>
      <c r="F126" s="67">
        <v>14830</v>
      </c>
      <c r="G126" s="67">
        <v>14792</v>
      </c>
      <c r="H126" s="67">
        <v>15053</v>
      </c>
      <c r="I126" s="67">
        <v>14873</v>
      </c>
      <c r="J126" s="67">
        <v>14614</v>
      </c>
      <c r="K126" s="67">
        <v>14733</v>
      </c>
      <c r="L126" s="67">
        <v>14674</v>
      </c>
      <c r="M126" s="67">
        <v>14688</v>
      </c>
      <c r="N126" s="67">
        <v>14888</v>
      </c>
      <c r="O126" s="67">
        <v>14736</v>
      </c>
      <c r="P126" s="67">
        <v>14805</v>
      </c>
      <c r="Q126" s="67">
        <v>14632</v>
      </c>
      <c r="R126" s="67">
        <v>14860</v>
      </c>
      <c r="S126" s="67">
        <v>14818</v>
      </c>
      <c r="T126" s="67">
        <v>14740</v>
      </c>
      <c r="U126" s="67">
        <v>14642</v>
      </c>
      <c r="V126" s="67">
        <v>14569</v>
      </c>
      <c r="W126" s="67">
        <v>14691</v>
      </c>
      <c r="X126" s="67">
        <v>14807</v>
      </c>
      <c r="Y126" s="67">
        <v>14779</v>
      </c>
      <c r="Z126" s="67">
        <v>14923</v>
      </c>
      <c r="AA126" s="67">
        <v>14958</v>
      </c>
      <c r="AB126" s="67">
        <v>15081</v>
      </c>
      <c r="AC126" s="67">
        <v>14958</v>
      </c>
      <c r="AD126" s="67">
        <v>15154</v>
      </c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</row>
    <row r="127" spans="1:73" x14ac:dyDescent="0.25">
      <c r="A127" s="66" t="s">
        <v>16</v>
      </c>
      <c r="B127" s="67">
        <v>2720</v>
      </c>
      <c r="C127" s="67">
        <v>2725</v>
      </c>
      <c r="D127" s="67">
        <v>2715</v>
      </c>
      <c r="E127" s="67">
        <v>2710</v>
      </c>
      <c r="F127" s="67">
        <v>2712</v>
      </c>
      <c r="G127" s="67">
        <v>2688</v>
      </c>
      <c r="H127" s="67">
        <v>2755</v>
      </c>
      <c r="I127" s="67">
        <v>2719</v>
      </c>
      <c r="J127" s="67">
        <v>2710</v>
      </c>
      <c r="K127" s="67">
        <v>2708</v>
      </c>
      <c r="L127" s="67">
        <v>2715</v>
      </c>
      <c r="M127" s="67">
        <v>2689</v>
      </c>
      <c r="N127" s="67">
        <v>2719</v>
      </c>
      <c r="O127" s="67">
        <v>2689</v>
      </c>
      <c r="P127" s="67">
        <v>2678</v>
      </c>
      <c r="Q127" s="67">
        <v>2644</v>
      </c>
      <c r="R127" s="67">
        <v>2653</v>
      </c>
      <c r="S127" s="67">
        <v>2633</v>
      </c>
      <c r="T127" s="67">
        <v>2631</v>
      </c>
      <c r="U127" s="67">
        <v>2659</v>
      </c>
      <c r="V127" s="67">
        <v>2635</v>
      </c>
      <c r="W127" s="67">
        <v>2618</v>
      </c>
      <c r="X127" s="67">
        <v>2625</v>
      </c>
      <c r="Y127" s="67">
        <v>2612</v>
      </c>
      <c r="Z127" s="67">
        <v>2625</v>
      </c>
      <c r="AA127" s="67">
        <v>2640</v>
      </c>
      <c r="AB127" s="67">
        <v>2654</v>
      </c>
      <c r="AC127" s="67">
        <v>2636</v>
      </c>
      <c r="AD127" s="67">
        <v>2638</v>
      </c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</row>
    <row r="128" spans="1:73" x14ac:dyDescent="0.25">
      <c r="A128" s="66" t="s">
        <v>17</v>
      </c>
      <c r="B128" s="67">
        <v>7649</v>
      </c>
      <c r="C128" s="67">
        <v>7603</v>
      </c>
      <c r="D128" s="67">
        <v>7533</v>
      </c>
      <c r="E128" s="67">
        <v>7531</v>
      </c>
      <c r="F128" s="67">
        <v>7615</v>
      </c>
      <c r="G128" s="67">
        <v>7567</v>
      </c>
      <c r="H128" s="67">
        <v>7643</v>
      </c>
      <c r="I128" s="67">
        <v>7582</v>
      </c>
      <c r="J128" s="67">
        <v>7443</v>
      </c>
      <c r="K128" s="67">
        <v>7514</v>
      </c>
      <c r="L128" s="67">
        <v>7483</v>
      </c>
      <c r="M128" s="67">
        <v>7502</v>
      </c>
      <c r="N128" s="67">
        <v>7431</v>
      </c>
      <c r="O128" s="67">
        <v>7337</v>
      </c>
      <c r="P128" s="67">
        <v>7342</v>
      </c>
      <c r="Q128" s="67">
        <v>7260</v>
      </c>
      <c r="R128" s="67">
        <v>7301</v>
      </c>
      <c r="S128" s="67">
        <v>7316</v>
      </c>
      <c r="T128" s="67">
        <v>7279</v>
      </c>
      <c r="U128" s="67">
        <v>7216</v>
      </c>
      <c r="V128" s="67">
        <v>7141</v>
      </c>
      <c r="W128" s="67">
        <v>7193</v>
      </c>
      <c r="X128" s="67">
        <v>7223</v>
      </c>
      <c r="Y128" s="67">
        <v>7183</v>
      </c>
      <c r="Z128" s="67">
        <v>7218</v>
      </c>
      <c r="AA128" s="67">
        <v>7214</v>
      </c>
      <c r="AB128" s="67">
        <v>7227</v>
      </c>
      <c r="AC128" s="67">
        <v>7193</v>
      </c>
      <c r="AD128" s="67">
        <v>7246</v>
      </c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</row>
    <row r="129" spans="1:73" x14ac:dyDescent="0.25">
      <c r="A129" s="66" t="s">
        <v>47</v>
      </c>
      <c r="B129" s="67">
        <v>11900</v>
      </c>
      <c r="C129" s="67">
        <v>11947</v>
      </c>
      <c r="D129" s="67">
        <v>11893</v>
      </c>
      <c r="E129" s="67">
        <v>11822</v>
      </c>
      <c r="F129" s="67">
        <v>11912</v>
      </c>
      <c r="G129" s="67">
        <v>11940</v>
      </c>
      <c r="H129" s="67">
        <v>11914</v>
      </c>
      <c r="I129" s="67">
        <v>11913</v>
      </c>
      <c r="J129" s="67">
        <v>11764</v>
      </c>
      <c r="K129" s="67">
        <v>11759</v>
      </c>
      <c r="L129" s="67">
        <v>11639</v>
      </c>
      <c r="M129" s="67">
        <v>11628</v>
      </c>
      <c r="N129" s="67">
        <v>11261</v>
      </c>
      <c r="O129" s="67">
        <v>11274</v>
      </c>
      <c r="P129" s="67">
        <v>11350</v>
      </c>
      <c r="Q129" s="67">
        <v>11521</v>
      </c>
      <c r="R129" s="67">
        <v>11595</v>
      </c>
      <c r="S129" s="67">
        <v>11492</v>
      </c>
      <c r="T129" s="67">
        <v>11395</v>
      </c>
      <c r="U129" s="67">
        <v>11365</v>
      </c>
      <c r="V129" s="67">
        <v>11320</v>
      </c>
      <c r="W129" s="67">
        <v>11275</v>
      </c>
      <c r="X129" s="67">
        <v>11318</v>
      </c>
      <c r="Y129" s="67">
        <v>11317</v>
      </c>
      <c r="Z129" s="67">
        <v>11365</v>
      </c>
      <c r="AA129" s="67">
        <v>11358</v>
      </c>
      <c r="AB129" s="67">
        <v>11500</v>
      </c>
      <c r="AC129" s="67">
        <v>11439</v>
      </c>
      <c r="AD129" s="67">
        <v>11483</v>
      </c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</row>
    <row r="130" spans="1:73" x14ac:dyDescent="0.25">
      <c r="A130" s="66" t="s">
        <v>90</v>
      </c>
      <c r="B130" s="67">
        <v>1018</v>
      </c>
      <c r="C130" s="67">
        <v>1025</v>
      </c>
      <c r="D130" s="67">
        <v>1035</v>
      </c>
      <c r="E130" s="67">
        <v>996</v>
      </c>
      <c r="F130" s="67">
        <v>1035</v>
      </c>
      <c r="G130" s="67">
        <v>1015</v>
      </c>
      <c r="H130" s="67">
        <v>1014</v>
      </c>
      <c r="I130" s="67">
        <v>1001</v>
      </c>
      <c r="J130" s="67">
        <v>1002</v>
      </c>
      <c r="K130" s="67">
        <v>1014</v>
      </c>
      <c r="L130" s="67">
        <v>1013</v>
      </c>
      <c r="M130" s="67">
        <v>1006</v>
      </c>
      <c r="N130" s="67">
        <v>1005</v>
      </c>
      <c r="O130" s="67">
        <v>980</v>
      </c>
      <c r="P130" s="67">
        <v>989</v>
      </c>
      <c r="Q130" s="67">
        <v>956</v>
      </c>
      <c r="R130" s="67">
        <v>971</v>
      </c>
      <c r="S130" s="67">
        <v>988</v>
      </c>
      <c r="T130" s="67">
        <v>979</v>
      </c>
      <c r="U130" s="67">
        <v>980</v>
      </c>
      <c r="V130" s="67">
        <v>977</v>
      </c>
      <c r="W130" s="67">
        <v>989</v>
      </c>
      <c r="X130" s="67">
        <v>997</v>
      </c>
      <c r="Y130" s="67">
        <v>999</v>
      </c>
      <c r="Z130" s="67">
        <v>1001</v>
      </c>
      <c r="AA130" s="67">
        <v>972</v>
      </c>
      <c r="AB130" s="67">
        <v>986</v>
      </c>
      <c r="AC130" s="67">
        <v>969</v>
      </c>
      <c r="AD130" s="67">
        <v>984</v>
      </c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</row>
    <row r="131" spans="1:73" x14ac:dyDescent="0.25">
      <c r="A131" s="66" t="s">
        <v>48</v>
      </c>
      <c r="B131" s="67">
        <v>1864</v>
      </c>
      <c r="C131" s="67">
        <v>1876</v>
      </c>
      <c r="D131" s="67">
        <v>1918</v>
      </c>
      <c r="E131" s="67">
        <v>1957</v>
      </c>
      <c r="F131" s="67">
        <v>1966</v>
      </c>
      <c r="G131" s="67">
        <v>1919</v>
      </c>
      <c r="H131" s="67">
        <v>1916</v>
      </c>
      <c r="I131" s="67">
        <v>1862</v>
      </c>
      <c r="J131" s="67">
        <v>1823</v>
      </c>
      <c r="K131" s="67">
        <v>1782</v>
      </c>
      <c r="L131" s="67">
        <v>1767</v>
      </c>
      <c r="M131" s="67">
        <v>1750</v>
      </c>
      <c r="N131" s="67">
        <v>1786</v>
      </c>
      <c r="O131" s="67">
        <v>1758</v>
      </c>
      <c r="P131" s="67">
        <v>1772</v>
      </c>
      <c r="Q131" s="67">
        <v>1720</v>
      </c>
      <c r="R131" s="67">
        <v>1760</v>
      </c>
      <c r="S131" s="67">
        <v>1748</v>
      </c>
      <c r="T131" s="67">
        <v>1674</v>
      </c>
      <c r="U131" s="67">
        <v>1675</v>
      </c>
      <c r="V131" s="67">
        <v>1658</v>
      </c>
      <c r="W131" s="67">
        <v>1660</v>
      </c>
      <c r="X131" s="67">
        <v>1721</v>
      </c>
      <c r="Y131" s="67">
        <v>1697</v>
      </c>
      <c r="Z131" s="67">
        <v>1727</v>
      </c>
      <c r="AA131" s="67">
        <v>1696</v>
      </c>
      <c r="AB131" s="67">
        <v>1751</v>
      </c>
      <c r="AC131" s="67">
        <v>1715</v>
      </c>
      <c r="AD131" s="67">
        <v>1745</v>
      </c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</row>
    <row r="132" spans="1:73" x14ac:dyDescent="0.25">
      <c r="A132" s="66" t="s">
        <v>175</v>
      </c>
      <c r="B132" s="67">
        <v>13549</v>
      </c>
      <c r="C132" s="67">
        <v>13617</v>
      </c>
      <c r="D132" s="67">
        <v>13569</v>
      </c>
      <c r="E132" s="67">
        <v>13645</v>
      </c>
      <c r="F132" s="67">
        <v>13922</v>
      </c>
      <c r="G132" s="67">
        <v>14011</v>
      </c>
      <c r="H132" s="67">
        <v>14157</v>
      </c>
      <c r="I132" s="67">
        <v>13892</v>
      </c>
      <c r="J132" s="67">
        <v>13953</v>
      </c>
      <c r="K132" s="67">
        <v>14062</v>
      </c>
      <c r="L132" s="67">
        <v>13906</v>
      </c>
      <c r="M132" s="67">
        <v>13751</v>
      </c>
      <c r="N132" s="67">
        <v>13478</v>
      </c>
      <c r="O132" s="67">
        <v>13570</v>
      </c>
      <c r="P132" s="67">
        <v>13612</v>
      </c>
      <c r="Q132" s="67">
        <v>13715</v>
      </c>
      <c r="R132" s="67">
        <v>13873</v>
      </c>
      <c r="S132" s="67">
        <v>13821</v>
      </c>
      <c r="T132" s="67">
        <v>13943</v>
      </c>
      <c r="U132" s="67">
        <v>13730</v>
      </c>
      <c r="V132" s="67">
        <v>13771</v>
      </c>
      <c r="W132" s="67">
        <v>13856</v>
      </c>
      <c r="X132" s="67">
        <v>13806</v>
      </c>
      <c r="Y132" s="67">
        <v>13693</v>
      </c>
      <c r="Z132" s="67">
        <v>13555</v>
      </c>
      <c r="AA132" s="67">
        <v>13858</v>
      </c>
      <c r="AB132" s="67">
        <v>13934</v>
      </c>
      <c r="AC132" s="67">
        <v>13961</v>
      </c>
      <c r="AD132" s="67">
        <v>14140</v>
      </c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</row>
    <row r="133" spans="1:73" x14ac:dyDescent="0.25">
      <c r="A133" s="66" t="s">
        <v>67</v>
      </c>
      <c r="B133" s="67">
        <v>44332</v>
      </c>
      <c r="C133" s="67">
        <v>44563</v>
      </c>
      <c r="D133" s="67">
        <v>44792</v>
      </c>
      <c r="E133" s="67">
        <v>44424</v>
      </c>
      <c r="F133" s="67">
        <v>44864</v>
      </c>
      <c r="G133" s="67">
        <v>45065</v>
      </c>
      <c r="H133" s="67">
        <v>45392</v>
      </c>
      <c r="I133" s="67">
        <v>45187</v>
      </c>
      <c r="J133" s="67">
        <v>44838</v>
      </c>
      <c r="K133" s="67">
        <v>44467</v>
      </c>
      <c r="L133" s="67">
        <v>44293</v>
      </c>
      <c r="M133" s="67">
        <v>44471</v>
      </c>
      <c r="N133" s="67">
        <v>45043</v>
      </c>
      <c r="O133" s="67">
        <v>44760</v>
      </c>
      <c r="P133" s="67">
        <v>44816</v>
      </c>
      <c r="Q133" s="67">
        <v>44647</v>
      </c>
      <c r="R133" s="67">
        <v>44813</v>
      </c>
      <c r="S133" s="67">
        <v>44745</v>
      </c>
      <c r="T133" s="67">
        <v>44844</v>
      </c>
      <c r="U133" s="67">
        <v>44348</v>
      </c>
      <c r="V133" s="67">
        <v>44740</v>
      </c>
      <c r="W133" s="67">
        <v>44665</v>
      </c>
      <c r="X133" s="67">
        <v>44395</v>
      </c>
      <c r="Y133" s="67">
        <v>44532</v>
      </c>
      <c r="Z133" s="67">
        <v>45085</v>
      </c>
      <c r="AA133" s="67">
        <v>44940</v>
      </c>
      <c r="AB133" s="67">
        <v>45656</v>
      </c>
      <c r="AC133" s="67">
        <v>44797</v>
      </c>
      <c r="AD133" s="67">
        <v>44921</v>
      </c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</row>
    <row r="134" spans="1:73" x14ac:dyDescent="0.25">
      <c r="A134" s="66" t="s">
        <v>49</v>
      </c>
      <c r="B134" s="67">
        <v>2846</v>
      </c>
      <c r="C134" s="67">
        <v>2838</v>
      </c>
      <c r="D134" s="67">
        <v>2854</v>
      </c>
      <c r="E134" s="67">
        <v>2741</v>
      </c>
      <c r="F134" s="67">
        <v>2838</v>
      </c>
      <c r="G134" s="67">
        <v>2905</v>
      </c>
      <c r="H134" s="67">
        <v>2857</v>
      </c>
      <c r="I134" s="67">
        <v>2849</v>
      </c>
      <c r="J134" s="67">
        <v>2824</v>
      </c>
      <c r="K134" s="67">
        <v>2874</v>
      </c>
      <c r="L134" s="67">
        <v>2835</v>
      </c>
      <c r="M134" s="67">
        <v>2830</v>
      </c>
      <c r="N134" s="67">
        <v>2826</v>
      </c>
      <c r="O134" s="67">
        <v>2756</v>
      </c>
      <c r="P134" s="67">
        <v>2781</v>
      </c>
      <c r="Q134" s="67">
        <v>2706</v>
      </c>
      <c r="R134" s="67">
        <v>2766</v>
      </c>
      <c r="S134" s="67">
        <v>2796</v>
      </c>
      <c r="T134" s="67">
        <v>2672</v>
      </c>
      <c r="U134" s="67">
        <v>2667</v>
      </c>
      <c r="V134" s="67">
        <v>2671</v>
      </c>
      <c r="W134" s="67">
        <v>2716</v>
      </c>
      <c r="X134" s="67">
        <v>2780</v>
      </c>
      <c r="Y134" s="67">
        <v>2774</v>
      </c>
      <c r="Z134" s="67">
        <v>2791</v>
      </c>
      <c r="AA134" s="67">
        <v>2699</v>
      </c>
      <c r="AB134" s="67">
        <v>2783</v>
      </c>
      <c r="AC134" s="67">
        <v>2741</v>
      </c>
      <c r="AD134" s="67">
        <v>2794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</row>
    <row r="135" spans="1:73" x14ac:dyDescent="0.25">
      <c r="A135" s="66" t="s">
        <v>18</v>
      </c>
      <c r="B135" s="67">
        <v>3724</v>
      </c>
      <c r="C135" s="67">
        <v>3700</v>
      </c>
      <c r="D135" s="67">
        <v>3713</v>
      </c>
      <c r="E135" s="67">
        <v>3658</v>
      </c>
      <c r="F135" s="67">
        <v>3752</v>
      </c>
      <c r="G135" s="67">
        <v>3766</v>
      </c>
      <c r="H135" s="67">
        <v>3818</v>
      </c>
      <c r="I135" s="67">
        <v>3785</v>
      </c>
      <c r="J135" s="67">
        <v>3747</v>
      </c>
      <c r="K135" s="67">
        <v>3726</v>
      </c>
      <c r="L135" s="67">
        <v>3736</v>
      </c>
      <c r="M135" s="67">
        <v>3700</v>
      </c>
      <c r="N135" s="67">
        <v>3682</v>
      </c>
      <c r="O135" s="67">
        <v>3638</v>
      </c>
      <c r="P135" s="67">
        <v>3655</v>
      </c>
      <c r="Q135" s="67">
        <v>3675</v>
      </c>
      <c r="R135" s="67">
        <v>3805</v>
      </c>
      <c r="S135" s="67">
        <v>3799</v>
      </c>
      <c r="T135" s="67">
        <v>3744</v>
      </c>
      <c r="U135" s="67">
        <v>3694</v>
      </c>
      <c r="V135" s="67">
        <v>3699</v>
      </c>
      <c r="W135" s="67">
        <v>3684</v>
      </c>
      <c r="X135" s="67">
        <v>3723</v>
      </c>
      <c r="Y135" s="67">
        <v>3716</v>
      </c>
      <c r="Z135" s="67">
        <v>3726</v>
      </c>
      <c r="AA135" s="67">
        <v>3683</v>
      </c>
      <c r="AB135" s="67">
        <v>3773</v>
      </c>
      <c r="AC135" s="67">
        <v>3731</v>
      </c>
      <c r="AD135" s="67">
        <v>3795</v>
      </c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</row>
    <row r="136" spans="1:73" x14ac:dyDescent="0.25">
      <c r="A136" s="66" t="s">
        <v>56</v>
      </c>
      <c r="B136" s="67">
        <v>3763</v>
      </c>
      <c r="C136" s="67">
        <v>3772</v>
      </c>
      <c r="D136" s="67">
        <v>3759</v>
      </c>
      <c r="E136" s="67">
        <v>3685</v>
      </c>
      <c r="F136" s="67">
        <v>3773</v>
      </c>
      <c r="G136" s="67">
        <v>3722</v>
      </c>
      <c r="H136" s="67">
        <v>3758</v>
      </c>
      <c r="I136" s="67">
        <v>3695</v>
      </c>
      <c r="J136" s="67">
        <v>3665</v>
      </c>
      <c r="K136" s="67">
        <v>3682</v>
      </c>
      <c r="L136" s="67">
        <v>3673</v>
      </c>
      <c r="M136" s="67">
        <v>3660</v>
      </c>
      <c r="N136" s="67">
        <v>3626</v>
      </c>
      <c r="O136" s="67">
        <v>3602</v>
      </c>
      <c r="P136" s="67">
        <v>3566</v>
      </c>
      <c r="Q136" s="67">
        <v>3590</v>
      </c>
      <c r="R136" s="67">
        <v>3628</v>
      </c>
      <c r="S136" s="67">
        <v>3586</v>
      </c>
      <c r="T136" s="67">
        <v>3579</v>
      </c>
      <c r="U136" s="67">
        <v>3563</v>
      </c>
      <c r="V136" s="67">
        <v>3539</v>
      </c>
      <c r="W136" s="67">
        <v>3567</v>
      </c>
      <c r="X136" s="67">
        <v>3596</v>
      </c>
      <c r="Y136" s="67">
        <v>3542</v>
      </c>
      <c r="Z136" s="67">
        <v>3571</v>
      </c>
      <c r="AA136" s="67">
        <v>3620</v>
      </c>
      <c r="AB136" s="67">
        <v>3628</v>
      </c>
      <c r="AC136" s="67">
        <v>3588</v>
      </c>
      <c r="AD136" s="67">
        <v>3615</v>
      </c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</row>
    <row r="137" spans="1:73" x14ac:dyDescent="0.25">
      <c r="A137" s="66" t="s">
        <v>114</v>
      </c>
      <c r="B137" s="67">
        <v>9004</v>
      </c>
      <c r="C137" s="67">
        <v>9007</v>
      </c>
      <c r="D137" s="67">
        <v>9012</v>
      </c>
      <c r="E137" s="67">
        <v>8886</v>
      </c>
      <c r="F137" s="67">
        <v>9016</v>
      </c>
      <c r="G137" s="67">
        <v>8911</v>
      </c>
      <c r="H137" s="67">
        <v>8874</v>
      </c>
      <c r="I137" s="67">
        <v>8837</v>
      </c>
      <c r="J137" s="67">
        <v>8869</v>
      </c>
      <c r="K137" s="67">
        <v>8965</v>
      </c>
      <c r="L137" s="67">
        <v>8949</v>
      </c>
      <c r="M137" s="67">
        <v>8907</v>
      </c>
      <c r="N137" s="67">
        <v>8992</v>
      </c>
      <c r="O137" s="67">
        <v>8926</v>
      </c>
      <c r="P137" s="67">
        <v>8911</v>
      </c>
      <c r="Q137" s="67">
        <v>8794</v>
      </c>
      <c r="R137" s="67">
        <v>8838</v>
      </c>
      <c r="S137" s="67">
        <v>8799</v>
      </c>
      <c r="T137" s="67">
        <v>8726</v>
      </c>
      <c r="U137" s="67">
        <v>8688</v>
      </c>
      <c r="V137" s="67">
        <v>8734</v>
      </c>
      <c r="W137" s="67">
        <v>8847</v>
      </c>
      <c r="X137" s="67">
        <v>9010</v>
      </c>
      <c r="Y137" s="67">
        <v>8999</v>
      </c>
      <c r="Z137" s="67">
        <v>9033</v>
      </c>
      <c r="AA137" s="67">
        <v>8934</v>
      </c>
      <c r="AB137" s="67">
        <v>9058</v>
      </c>
      <c r="AC137" s="67">
        <v>8952</v>
      </c>
      <c r="AD137" s="67">
        <v>9040</v>
      </c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</row>
    <row r="138" spans="1:73" x14ac:dyDescent="0.25">
      <c r="A138" s="66" t="s">
        <v>174</v>
      </c>
      <c r="B138" s="67">
        <v>14141</v>
      </c>
      <c r="C138" s="67">
        <v>14214</v>
      </c>
      <c r="D138" s="67">
        <v>14227</v>
      </c>
      <c r="E138" s="67">
        <v>14181</v>
      </c>
      <c r="F138" s="67">
        <v>14252</v>
      </c>
      <c r="G138" s="67">
        <v>14264</v>
      </c>
      <c r="H138" s="67">
        <v>14401</v>
      </c>
      <c r="I138" s="67">
        <v>14223</v>
      </c>
      <c r="J138" s="67">
        <v>14196</v>
      </c>
      <c r="K138" s="67">
        <v>14311</v>
      </c>
      <c r="L138" s="67">
        <v>14297</v>
      </c>
      <c r="M138" s="67">
        <v>14240</v>
      </c>
      <c r="N138" s="67">
        <v>14348</v>
      </c>
      <c r="O138" s="67">
        <v>14371</v>
      </c>
      <c r="P138" s="67">
        <v>14283</v>
      </c>
      <c r="Q138" s="67">
        <v>14283</v>
      </c>
      <c r="R138" s="67">
        <v>14442</v>
      </c>
      <c r="S138" s="67">
        <v>14311</v>
      </c>
      <c r="T138" s="67">
        <v>14479</v>
      </c>
      <c r="U138" s="67">
        <v>14273</v>
      </c>
      <c r="V138" s="67">
        <v>14267</v>
      </c>
      <c r="W138" s="67">
        <v>14369</v>
      </c>
      <c r="X138" s="67">
        <v>14384</v>
      </c>
      <c r="Y138" s="67">
        <v>14395</v>
      </c>
      <c r="Z138" s="67">
        <v>14446</v>
      </c>
      <c r="AA138" s="67">
        <v>14563</v>
      </c>
      <c r="AB138" s="67">
        <v>14589</v>
      </c>
      <c r="AC138" s="67">
        <v>14594</v>
      </c>
      <c r="AD138" s="67">
        <v>14603</v>
      </c>
    </row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38"/>
  <sheetViews>
    <sheetView topLeftCell="A117" zoomScale="90" zoomScaleNormal="90" workbookViewId="0">
      <selection activeCell="A139" sqref="A139"/>
    </sheetView>
  </sheetViews>
  <sheetFormatPr defaultRowHeight="15" x14ac:dyDescent="0.25"/>
  <cols>
    <col min="1" max="1" width="54.5703125" customWidth="1"/>
    <col min="2" max="6" width="18.5703125" customWidth="1"/>
    <col min="7" max="29" width="13.28515625" bestFit="1" customWidth="1"/>
    <col min="30" max="37" width="9.28515625" bestFit="1" customWidth="1"/>
    <col min="38" max="65" width="11.5703125" bestFit="1" customWidth="1"/>
    <col min="66" max="73" width="9.28515625" bestFit="1" customWidth="1"/>
  </cols>
  <sheetData>
    <row r="1" spans="1:73" x14ac:dyDescent="0.25">
      <c r="A1" s="35" t="s">
        <v>177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</row>
    <row r="2" spans="1:73" x14ac:dyDescent="0.25">
      <c r="A2" s="39" t="s">
        <v>178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</row>
    <row r="3" spans="1:73" x14ac:dyDescent="0.25">
      <c r="A3" s="66" t="s">
        <v>33</v>
      </c>
      <c r="B3" s="34">
        <f>SUM('Step 1'!B3:Y3)</f>
        <v>209029</v>
      </c>
      <c r="C3" s="34">
        <f>SUM('Step 1'!C3:Z3)</f>
        <v>209471</v>
      </c>
      <c r="D3" s="34">
        <f>SUM('Step 1'!D3:AA3)</f>
        <v>209488</v>
      </c>
      <c r="E3" s="34">
        <f>SUM('Step 1'!E3:AB3)</f>
        <v>209751</v>
      </c>
      <c r="F3" s="34">
        <f>SUM('Step 1'!F3:AC3)</f>
        <v>209889</v>
      </c>
      <c r="G3" s="34">
        <f>SUM('Step 1'!G3:AD3)</f>
        <v>210040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66" t="s">
        <v>91</v>
      </c>
      <c r="B4" s="34">
        <f>SUM('Step 1'!B4:Y4)</f>
        <v>89874</v>
      </c>
      <c r="C4" s="34">
        <f>SUM('Step 1'!C4:Z4)</f>
        <v>90414</v>
      </c>
      <c r="D4" s="34">
        <f>SUM('Step 1'!D4:AA4)</f>
        <v>90881</v>
      </c>
      <c r="E4" s="34">
        <f>SUM('Step 1'!E4:AB4)</f>
        <v>91457</v>
      </c>
      <c r="F4" s="34">
        <f>SUM('Step 1'!F4:AC4)</f>
        <v>92031</v>
      </c>
      <c r="G4" s="34">
        <f>SUM('Step 1'!G4:AD4)</f>
        <v>92632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</row>
    <row r="5" spans="1:73" x14ac:dyDescent="0.25">
      <c r="A5" s="66" t="s">
        <v>92</v>
      </c>
      <c r="B5" s="34">
        <f>SUM('Step 1'!B5:Y5)</f>
        <v>118541</v>
      </c>
      <c r="C5" s="34">
        <f>SUM('Step 1'!C5:Z5)</f>
        <v>119181</v>
      </c>
      <c r="D5" s="34">
        <f>SUM('Step 1'!D5:AA5)</f>
        <v>119497</v>
      </c>
      <c r="E5" s="34">
        <f>SUM('Step 1'!E5:AB5)</f>
        <v>119895</v>
      </c>
      <c r="F5" s="34">
        <f>SUM('Step 1'!F5:AC5)</f>
        <v>120262</v>
      </c>
      <c r="G5" s="34">
        <f>SUM('Step 1'!G5:AD5)</f>
        <v>120558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</row>
    <row r="6" spans="1:73" x14ac:dyDescent="0.25">
      <c r="A6" s="66" t="s">
        <v>115</v>
      </c>
      <c r="B6" s="34">
        <f>SUM('Step 1'!B6:Y6)</f>
        <v>27098</v>
      </c>
      <c r="C6" s="34">
        <f>SUM('Step 1'!C6:Z6)</f>
        <v>27223</v>
      </c>
      <c r="D6" s="34">
        <f>SUM('Step 1'!D6:AA6)</f>
        <v>27271</v>
      </c>
      <c r="E6" s="34">
        <f>SUM('Step 1'!E6:AB6)</f>
        <v>27356</v>
      </c>
      <c r="F6" s="34">
        <f>SUM('Step 1'!F6:AC6)</f>
        <v>27458</v>
      </c>
      <c r="G6" s="34">
        <f>SUM('Step 1'!G6:AD6)</f>
        <v>27549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</row>
    <row r="7" spans="1:73" x14ac:dyDescent="0.25">
      <c r="A7" s="66" t="s">
        <v>50</v>
      </c>
      <c r="B7" s="34">
        <f>SUM('Step 1'!B7:Y7)</f>
        <v>431221</v>
      </c>
      <c r="C7" s="34">
        <f>SUM('Step 1'!C7:Z7)</f>
        <v>428774</v>
      </c>
      <c r="D7" s="34">
        <f>SUM('Step 1'!D7:AA7)</f>
        <v>426172</v>
      </c>
      <c r="E7" s="34">
        <f>SUM('Step 1'!E7:AB7)</f>
        <v>423645</v>
      </c>
      <c r="F7" s="34">
        <f>SUM('Step 1'!F7:AC7)</f>
        <v>422555</v>
      </c>
      <c r="G7" s="34">
        <f>SUM('Step 1'!G7:AD7)</f>
        <v>421269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</row>
    <row r="8" spans="1:73" x14ac:dyDescent="0.25">
      <c r="A8" s="66" t="s">
        <v>93</v>
      </c>
      <c r="B8" s="34">
        <f>SUM('Step 1'!B8:Y8)</f>
        <v>130981</v>
      </c>
      <c r="C8" s="34">
        <f>SUM('Step 1'!C8:Z8)</f>
        <v>130490</v>
      </c>
      <c r="D8" s="34">
        <f>SUM('Step 1'!D8:AA8)</f>
        <v>130007</v>
      </c>
      <c r="E8" s="34">
        <f>SUM('Step 1'!E8:AB8)</f>
        <v>129606</v>
      </c>
      <c r="F8" s="34">
        <f>SUM('Step 1'!F8:AC8)</f>
        <v>129303</v>
      </c>
      <c r="G8" s="34">
        <f>SUM('Step 1'!G8:AD8)</f>
        <v>128938</v>
      </c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</row>
    <row r="9" spans="1:73" x14ac:dyDescent="0.25">
      <c r="A9" s="66" t="s">
        <v>94</v>
      </c>
      <c r="B9" s="34">
        <f>SUM('Step 1'!B9:Y9)</f>
        <v>170965</v>
      </c>
      <c r="C9" s="34">
        <f>SUM('Step 1'!C9:Z9)</f>
        <v>170776</v>
      </c>
      <c r="D9" s="34">
        <f>SUM('Step 1'!D9:AA9)</f>
        <v>170514</v>
      </c>
      <c r="E9" s="34">
        <f>SUM('Step 1'!E9:AB9)</f>
        <v>170352</v>
      </c>
      <c r="F9" s="34">
        <f>SUM('Step 1'!F9:AC9)</f>
        <v>170258</v>
      </c>
      <c r="G9" s="34">
        <f>SUM('Step 1'!G9:AD9)</f>
        <v>170191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</row>
    <row r="10" spans="1:73" x14ac:dyDescent="0.25">
      <c r="A10" s="66" t="s">
        <v>51</v>
      </c>
      <c r="B10" s="34">
        <f>SUM('Step 1'!B10:Y10)</f>
        <v>1648264</v>
      </c>
      <c r="C10" s="34">
        <f>SUM('Step 1'!C10:Z10)</f>
        <v>1647719</v>
      </c>
      <c r="D10" s="34">
        <f>SUM('Step 1'!D10:AA10)</f>
        <v>1647205</v>
      </c>
      <c r="E10" s="34">
        <f>SUM('Step 1'!E10:AB10)</f>
        <v>1646863</v>
      </c>
      <c r="F10" s="34">
        <f>SUM('Step 1'!F10:AC10)</f>
        <v>1646353</v>
      </c>
      <c r="G10" s="34">
        <f>SUM('Step 1'!G10:AD10)</f>
        <v>1645713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</row>
    <row r="11" spans="1:73" x14ac:dyDescent="0.25">
      <c r="A11" s="66" t="s">
        <v>34</v>
      </c>
      <c r="B11" s="34">
        <f>SUM('Step 1'!B11:Y11)</f>
        <v>108506</v>
      </c>
      <c r="C11" s="34">
        <f>SUM('Step 1'!C11:Z11)</f>
        <v>108275</v>
      </c>
      <c r="D11" s="34">
        <f>SUM('Step 1'!D11:AA11)</f>
        <v>107920</v>
      </c>
      <c r="E11" s="34">
        <f>SUM('Step 1'!E11:AB11)</f>
        <v>107586</v>
      </c>
      <c r="F11" s="34">
        <f>SUM('Step 1'!F11:AC11)</f>
        <v>107321</v>
      </c>
      <c r="G11" s="34">
        <f>SUM('Step 1'!G11:AD11)</f>
        <v>106987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</row>
    <row r="12" spans="1:73" x14ac:dyDescent="0.25">
      <c r="A12" s="66" t="s">
        <v>95</v>
      </c>
      <c r="B12" s="34">
        <f>SUM('Step 1'!B12:Y12)</f>
        <v>165685</v>
      </c>
      <c r="C12" s="34">
        <f>SUM('Step 1'!C12:Z12)</f>
        <v>165902</v>
      </c>
      <c r="D12" s="34">
        <f>SUM('Step 1'!D12:AA12)</f>
        <v>165972</v>
      </c>
      <c r="E12" s="34">
        <f>SUM('Step 1'!E12:AB12)</f>
        <v>166117</v>
      </c>
      <c r="F12" s="34">
        <f>SUM('Step 1'!F12:AC12)</f>
        <v>166342</v>
      </c>
      <c r="G12" s="34">
        <f>SUM('Step 1'!G12:AD12)</f>
        <v>166552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</row>
    <row r="13" spans="1:73" x14ac:dyDescent="0.25">
      <c r="A13" s="66" t="s">
        <v>129</v>
      </c>
      <c r="B13" s="34">
        <f>SUM('Step 1'!B13:Y13)</f>
        <v>375974</v>
      </c>
      <c r="C13" s="34">
        <f>SUM('Step 1'!C13:Z13)</f>
        <v>376675</v>
      </c>
      <c r="D13" s="34">
        <f>SUM('Step 1'!D13:AA13)</f>
        <v>377421</v>
      </c>
      <c r="E13" s="34">
        <f>SUM('Step 1'!E13:AB13)</f>
        <v>378200</v>
      </c>
      <c r="F13" s="34">
        <f>SUM('Step 1'!F13:AC13)</f>
        <v>378917</v>
      </c>
      <c r="G13" s="34">
        <f>SUM('Step 1'!G13:AD13)</f>
        <v>379566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</row>
    <row r="14" spans="1:73" x14ac:dyDescent="0.25">
      <c r="A14" s="66" t="s">
        <v>19</v>
      </c>
      <c r="B14" s="34">
        <f>SUM('Step 1'!B14:Y14)</f>
        <v>832726</v>
      </c>
      <c r="C14" s="34">
        <f>SUM('Step 1'!C14:Z14)</f>
        <v>833571</v>
      </c>
      <c r="D14" s="34">
        <f>SUM('Step 1'!D14:AA14)</f>
        <v>834141</v>
      </c>
      <c r="E14" s="34">
        <f>SUM('Step 1'!E14:AB14)</f>
        <v>835036</v>
      </c>
      <c r="F14" s="34">
        <f>SUM('Step 1'!F14:AC14)</f>
        <v>836133</v>
      </c>
      <c r="G14" s="34">
        <f>SUM('Step 1'!G14:AD14)</f>
        <v>837099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</row>
    <row r="15" spans="1:73" x14ac:dyDescent="0.25">
      <c r="A15" s="66" t="s">
        <v>6</v>
      </c>
      <c r="B15" s="34">
        <f>SUM('Step 1'!B15:Y15)</f>
        <v>219676</v>
      </c>
      <c r="C15" s="34">
        <f>SUM('Step 1'!C15:Z15)</f>
        <v>219724</v>
      </c>
      <c r="D15" s="34">
        <f>SUM('Step 1'!D15:AA15)</f>
        <v>219601</v>
      </c>
      <c r="E15" s="34">
        <f>SUM('Step 1'!E15:AB15)</f>
        <v>219592</v>
      </c>
      <c r="F15" s="34">
        <f>SUM('Step 1'!F15:AC15)</f>
        <v>219634</v>
      </c>
      <c r="G15" s="34">
        <f>SUM('Step 1'!G15:AD15)</f>
        <v>219621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</row>
    <row r="16" spans="1:73" x14ac:dyDescent="0.25">
      <c r="A16" s="66" t="s">
        <v>121</v>
      </c>
      <c r="B16" s="34">
        <f>SUM('Step 1'!B16:Y16)</f>
        <v>242214</v>
      </c>
      <c r="C16" s="34">
        <f>SUM('Step 1'!C16:Z16)</f>
        <v>242494</v>
      </c>
      <c r="D16" s="34">
        <f>SUM('Step 1'!D16:AA16)</f>
        <v>242780</v>
      </c>
      <c r="E16" s="34">
        <f>SUM('Step 1'!E16:AB16)</f>
        <v>243054</v>
      </c>
      <c r="F16" s="34">
        <f>SUM('Step 1'!F16:AC16)</f>
        <v>243375</v>
      </c>
      <c r="G16" s="34">
        <f>SUM('Step 1'!G16:AD16)</f>
        <v>243635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</row>
    <row r="17" spans="1:73" x14ac:dyDescent="0.25">
      <c r="A17" s="66" t="s">
        <v>107</v>
      </c>
      <c r="B17" s="34">
        <f>SUM('Step 1'!B17:Y17)</f>
        <v>51326</v>
      </c>
      <c r="C17" s="34">
        <f>SUM('Step 1'!C17:Z17)</f>
        <v>51434</v>
      </c>
      <c r="D17" s="34">
        <f>SUM('Step 1'!D17:AA17)</f>
        <v>51399</v>
      </c>
      <c r="E17" s="34">
        <f>SUM('Step 1'!E17:AB17)</f>
        <v>51429</v>
      </c>
      <c r="F17" s="34">
        <f>SUM('Step 1'!F17:AC17)</f>
        <v>51491</v>
      </c>
      <c r="G17" s="34">
        <f>SUM('Step 1'!G17:AD17)</f>
        <v>51544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</row>
    <row r="18" spans="1:73" x14ac:dyDescent="0.25">
      <c r="A18" s="66" t="s">
        <v>24</v>
      </c>
      <c r="B18" s="34">
        <f>SUM('Step 1'!B18:Y18)</f>
        <v>532549</v>
      </c>
      <c r="C18" s="34">
        <f>SUM('Step 1'!C18:Z18)</f>
        <v>533433</v>
      </c>
      <c r="D18" s="34">
        <f>SUM('Step 1'!D18:AA18)</f>
        <v>534096</v>
      </c>
      <c r="E18" s="34">
        <f>SUM('Step 1'!E18:AB18)</f>
        <v>534937</v>
      </c>
      <c r="F18" s="34">
        <f>SUM('Step 1'!F18:AC18)</f>
        <v>535740</v>
      </c>
      <c r="G18" s="34">
        <f>SUM('Step 1'!G18:AD18)</f>
        <v>536389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</row>
    <row r="19" spans="1:73" x14ac:dyDescent="0.25">
      <c r="A19" s="66" t="s">
        <v>35</v>
      </c>
      <c r="B19" s="34">
        <f>SUM('Step 1'!B19:Y19)</f>
        <v>120971</v>
      </c>
      <c r="C19" s="34">
        <f>SUM('Step 1'!C19:Z19)</f>
        <v>120963</v>
      </c>
      <c r="D19" s="34">
        <f>SUM('Step 1'!D19:AA19)</f>
        <v>120851</v>
      </c>
      <c r="E19" s="34">
        <f>SUM('Step 1'!E19:AB19)</f>
        <v>120873</v>
      </c>
      <c r="F19" s="34">
        <f>SUM('Step 1'!F19:AC19)</f>
        <v>120907</v>
      </c>
      <c r="G19" s="34">
        <f>SUM('Step 1'!G19:AD19)</f>
        <v>120999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</row>
    <row r="20" spans="1:73" x14ac:dyDescent="0.25">
      <c r="A20" s="66" t="s">
        <v>122</v>
      </c>
      <c r="B20" s="34">
        <f>SUM('Step 1'!B20:Y20)</f>
        <v>1250997</v>
      </c>
      <c r="C20" s="34">
        <f>SUM('Step 1'!C20:Z20)</f>
        <v>1251994</v>
      </c>
      <c r="D20" s="34">
        <f>SUM('Step 1'!D20:AA20)</f>
        <v>1253067</v>
      </c>
      <c r="E20" s="34">
        <f>SUM('Step 1'!E20:AB20)</f>
        <v>1254098</v>
      </c>
      <c r="F20" s="34">
        <f>SUM('Step 1'!F20:AC20)</f>
        <v>1255432</v>
      </c>
      <c r="G20" s="34">
        <f>SUM('Step 1'!G20:AD20)</f>
        <v>1256706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</row>
    <row r="21" spans="1:73" x14ac:dyDescent="0.25">
      <c r="A21" s="66" t="s">
        <v>96</v>
      </c>
      <c r="B21" s="34">
        <f>SUM('Step 1'!B21:Y21)</f>
        <v>115121</v>
      </c>
      <c r="C21" s="34">
        <f>SUM('Step 1'!C21:Z21)</f>
        <v>115184</v>
      </c>
      <c r="D21" s="34">
        <f>SUM('Step 1'!D21:AA21)</f>
        <v>115151</v>
      </c>
      <c r="E21" s="34">
        <f>SUM('Step 1'!E21:AB21)</f>
        <v>115189</v>
      </c>
      <c r="F21" s="34">
        <f>SUM('Step 1'!F21:AC21)</f>
        <v>115233</v>
      </c>
      <c r="G21" s="34">
        <f>SUM('Step 1'!G21:AD21)</f>
        <v>115292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</row>
    <row r="22" spans="1:73" x14ac:dyDescent="0.25">
      <c r="A22" s="66" t="s">
        <v>130</v>
      </c>
      <c r="B22" s="34">
        <f>SUM('Step 1'!B22:Y22)</f>
        <v>3179980</v>
      </c>
      <c r="C22" s="34">
        <f>SUM('Step 1'!C22:Z22)</f>
        <v>3185166</v>
      </c>
      <c r="D22" s="34">
        <f>SUM('Step 1'!D22:AA22)</f>
        <v>3190596</v>
      </c>
      <c r="E22" s="34">
        <f>SUM('Step 1'!E22:AB22)</f>
        <v>3195859</v>
      </c>
      <c r="F22" s="34">
        <f>SUM('Step 1'!F22:AC22)</f>
        <v>3201006</v>
      </c>
      <c r="G22" s="34">
        <f>SUM('Step 1'!G22:AD22)</f>
        <v>3205458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</row>
    <row r="23" spans="1:73" x14ac:dyDescent="0.25">
      <c r="A23" s="66" t="s">
        <v>75</v>
      </c>
      <c r="B23" s="34">
        <f>SUM('Step 1'!B23:Y23)</f>
        <v>53202</v>
      </c>
      <c r="C23" s="34">
        <f>SUM('Step 1'!C23:Z23)</f>
        <v>53181</v>
      </c>
      <c r="D23" s="34">
        <f>SUM('Step 1'!D23:AA23)</f>
        <v>53135</v>
      </c>
      <c r="E23" s="34">
        <f>SUM('Step 1'!E23:AB23)</f>
        <v>53101</v>
      </c>
      <c r="F23" s="34">
        <f>SUM('Step 1'!F23:AC23)</f>
        <v>53070</v>
      </c>
      <c r="G23" s="34">
        <f>SUM('Step 1'!G23:AD23)</f>
        <v>53023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</row>
    <row r="24" spans="1:73" x14ac:dyDescent="0.25">
      <c r="A24" s="66" t="s">
        <v>68</v>
      </c>
      <c r="B24" s="34">
        <f>SUM('Step 1'!B24:Y24)</f>
        <v>250961</v>
      </c>
      <c r="C24" s="34">
        <f>SUM('Step 1'!C24:Z24)</f>
        <v>250932</v>
      </c>
      <c r="D24" s="34">
        <f>SUM('Step 1'!D24:AA24)</f>
        <v>251327</v>
      </c>
      <c r="E24" s="34">
        <f>SUM('Step 1'!E24:AB24)</f>
        <v>251438</v>
      </c>
      <c r="F24" s="34">
        <f>SUM('Step 1'!F24:AC24)</f>
        <v>251506</v>
      </c>
      <c r="G24" s="34">
        <f>SUM('Step 1'!G24:AD24)</f>
        <v>251531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</row>
    <row r="25" spans="1:73" x14ac:dyDescent="0.25">
      <c r="A25" s="66" t="s">
        <v>128</v>
      </c>
      <c r="B25" s="34">
        <f>SUM('Step 1'!B25:Y25)</f>
        <v>2849762</v>
      </c>
      <c r="C25" s="34">
        <f>SUM('Step 1'!C25:Z25)</f>
        <v>2852995</v>
      </c>
      <c r="D25" s="34">
        <f>SUM('Step 1'!D25:AA25)</f>
        <v>2856915</v>
      </c>
      <c r="E25" s="34">
        <f>SUM('Step 1'!E25:AB25)</f>
        <v>2860654</v>
      </c>
      <c r="F25" s="34">
        <f>SUM('Step 1'!F25:AC25)</f>
        <v>2864816</v>
      </c>
      <c r="G25" s="34">
        <f>SUM('Step 1'!G25:AD25)</f>
        <v>2868615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</row>
    <row r="26" spans="1:73" x14ac:dyDescent="0.25">
      <c r="A26" s="66" t="s">
        <v>76</v>
      </c>
      <c r="B26" s="34">
        <f>SUM('Step 1'!B26:Y26)</f>
        <v>21395</v>
      </c>
      <c r="C26" s="34">
        <f>SUM('Step 1'!C26:Z26)</f>
        <v>21406</v>
      </c>
      <c r="D26" s="34">
        <f>SUM('Step 1'!D26:AA26)</f>
        <v>21371</v>
      </c>
      <c r="E26" s="34">
        <f>SUM('Step 1'!E26:AB26)</f>
        <v>21348</v>
      </c>
      <c r="F26" s="34">
        <f>SUM('Step 1'!F26:AC26)</f>
        <v>21293</v>
      </c>
      <c r="G26" s="34">
        <f>SUM('Step 1'!G26:AD26)</f>
        <v>21243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</row>
    <row r="27" spans="1:73" x14ac:dyDescent="0.25">
      <c r="A27" s="66" t="s">
        <v>1</v>
      </c>
      <c r="B27" s="34">
        <f>SUM('Step 1'!B27:Y27)</f>
        <v>2996700</v>
      </c>
      <c r="C27" s="34">
        <f>SUM('Step 1'!C27:Z27)</f>
        <v>2998062</v>
      </c>
      <c r="D27" s="34">
        <f>SUM('Step 1'!D27:AA27)</f>
        <v>2999983</v>
      </c>
      <c r="E27" s="34">
        <f>SUM('Step 1'!E27:AB27)</f>
        <v>3001868</v>
      </c>
      <c r="F27" s="34">
        <f>SUM('Step 1'!F27:AC27)</f>
        <v>3004261</v>
      </c>
      <c r="G27" s="34">
        <f>SUM('Step 1'!G27:AD27)</f>
        <v>3006299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</row>
    <row r="28" spans="1:73" x14ac:dyDescent="0.25">
      <c r="A28" s="66" t="s">
        <v>97</v>
      </c>
      <c r="B28" s="34">
        <f>SUM('Step 1'!B28:Y28)</f>
        <v>68079</v>
      </c>
      <c r="C28" s="34">
        <f>SUM('Step 1'!C28:Z28)</f>
        <v>68119</v>
      </c>
      <c r="D28" s="34">
        <f>SUM('Step 1'!D28:AA28)</f>
        <v>68099</v>
      </c>
      <c r="E28" s="34">
        <f>SUM('Step 1'!E28:AB28)</f>
        <v>68165</v>
      </c>
      <c r="F28" s="34">
        <f>SUM('Step 1'!F28:AC28)</f>
        <v>68262</v>
      </c>
      <c r="G28" s="34">
        <f>SUM('Step 1'!G28:AD28)</f>
        <v>68377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</row>
    <row r="29" spans="1:73" x14ac:dyDescent="0.25">
      <c r="A29" s="66" t="s">
        <v>98</v>
      </c>
      <c r="B29" s="34">
        <f>SUM('Step 1'!B29:Y29)</f>
        <v>420429</v>
      </c>
      <c r="C29" s="34">
        <f>SUM('Step 1'!C29:Z29)</f>
        <v>420767</v>
      </c>
      <c r="D29" s="34">
        <f>SUM('Step 1'!D29:AA29)</f>
        <v>420769</v>
      </c>
      <c r="E29" s="34">
        <f>SUM('Step 1'!E29:AB29)</f>
        <v>421072</v>
      </c>
      <c r="F29" s="34">
        <f>SUM('Step 1'!F29:AC29)</f>
        <v>421549</v>
      </c>
      <c r="G29" s="34">
        <f>SUM('Step 1'!G29:AD29)</f>
        <v>421966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</row>
    <row r="30" spans="1:73" x14ac:dyDescent="0.25">
      <c r="A30" s="66" t="s">
        <v>110</v>
      </c>
      <c r="B30" s="34">
        <f>SUM('Step 1'!B30:Y30)</f>
        <v>477532</v>
      </c>
      <c r="C30" s="34">
        <f>SUM('Step 1'!C30:Z30)</f>
        <v>477599</v>
      </c>
      <c r="D30" s="34">
        <f>SUM('Step 1'!D30:AA30)</f>
        <v>477417</v>
      </c>
      <c r="E30" s="34">
        <f>SUM('Step 1'!E30:AB30)</f>
        <v>477684</v>
      </c>
      <c r="F30" s="34">
        <f>SUM('Step 1'!F30:AC30)</f>
        <v>478022</v>
      </c>
      <c r="G30" s="34">
        <f>SUM('Step 1'!G30:AD30)</f>
        <v>478184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</row>
    <row r="31" spans="1:73" x14ac:dyDescent="0.25">
      <c r="A31" s="66" t="s">
        <v>7</v>
      </c>
      <c r="B31" s="34">
        <f>SUM('Step 1'!B31:Y31)</f>
        <v>1595583</v>
      </c>
      <c r="C31" s="34">
        <f>SUM('Step 1'!C31:Z31)</f>
        <v>1595702</v>
      </c>
      <c r="D31" s="34">
        <f>SUM('Step 1'!D31:AA31)</f>
        <v>1595770</v>
      </c>
      <c r="E31" s="34">
        <f>SUM('Step 1'!E31:AB31)</f>
        <v>1596059</v>
      </c>
      <c r="F31" s="34">
        <f>SUM('Step 1'!F31:AC31)</f>
        <v>1596675</v>
      </c>
      <c r="G31" s="34">
        <f>SUM('Step 1'!G31:AD31)</f>
        <v>1596827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</row>
    <row r="32" spans="1:73" x14ac:dyDescent="0.25">
      <c r="A32" s="66" t="s">
        <v>99</v>
      </c>
      <c r="B32" s="34">
        <f>SUM('Step 1'!B32:Y32)</f>
        <v>175827</v>
      </c>
      <c r="C32" s="34">
        <f>SUM('Step 1'!C32:Z32)</f>
        <v>175619</v>
      </c>
      <c r="D32" s="34">
        <f>SUM('Step 1'!D32:AA32)</f>
        <v>175451</v>
      </c>
      <c r="E32" s="34">
        <f>SUM('Step 1'!E32:AB32)</f>
        <v>175348</v>
      </c>
      <c r="F32" s="34">
        <f>SUM('Step 1'!F32:AC32)</f>
        <v>175299</v>
      </c>
      <c r="G32" s="34">
        <f>SUM('Step 1'!G32:AD32)</f>
        <v>175282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</row>
    <row r="33" spans="1:73" x14ac:dyDescent="0.25">
      <c r="A33" s="66" t="s">
        <v>57</v>
      </c>
      <c r="B33" s="34">
        <f>SUM('Step 1'!B33:Y33)</f>
        <v>134437</v>
      </c>
      <c r="C33" s="34">
        <f>SUM('Step 1'!C33:Z33)</f>
        <v>134516</v>
      </c>
      <c r="D33" s="34">
        <f>SUM('Step 1'!D33:AA33)</f>
        <v>134522</v>
      </c>
      <c r="E33" s="34">
        <f>SUM('Step 1'!E33:AB33)</f>
        <v>134579</v>
      </c>
      <c r="F33" s="34">
        <f>SUM('Step 1'!F33:AC33)</f>
        <v>134636</v>
      </c>
      <c r="G33" s="34">
        <f>SUM('Step 1'!G33:AD33)</f>
        <v>134693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</row>
    <row r="34" spans="1:73" x14ac:dyDescent="0.25">
      <c r="A34" s="66" t="s">
        <v>77</v>
      </c>
      <c r="B34" s="34">
        <f>SUM('Step 1'!B34:Y34)</f>
        <v>225290</v>
      </c>
      <c r="C34" s="34">
        <f>SUM('Step 1'!C34:Z34)</f>
        <v>225171</v>
      </c>
      <c r="D34" s="34">
        <f>SUM('Step 1'!D34:AA34)</f>
        <v>224928</v>
      </c>
      <c r="E34" s="34">
        <f>SUM('Step 1'!E34:AB34)</f>
        <v>224783</v>
      </c>
      <c r="F34" s="34">
        <f>SUM('Step 1'!F34:AC34)</f>
        <v>224659</v>
      </c>
      <c r="G34" s="34">
        <f>SUM('Step 1'!G34:AD34)</f>
        <v>224446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</row>
    <row r="35" spans="1:73" x14ac:dyDescent="0.25">
      <c r="A35" s="66" t="s">
        <v>131</v>
      </c>
      <c r="B35" s="34">
        <f>SUM('Step 1'!B35:Y35)</f>
        <v>260616</v>
      </c>
      <c r="C35" s="34">
        <f>SUM('Step 1'!C35:Z35)</f>
        <v>260961</v>
      </c>
      <c r="D35" s="34">
        <f>SUM('Step 1'!D35:AA35)</f>
        <v>261273</v>
      </c>
      <c r="E35" s="34">
        <f>SUM('Step 1'!E35:AB35)</f>
        <v>261575</v>
      </c>
      <c r="F35" s="34">
        <f>SUM('Step 1'!F35:AC35)</f>
        <v>261961</v>
      </c>
      <c r="G35" s="34">
        <f>SUM('Step 1'!G35:AD35)</f>
        <v>262349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</row>
    <row r="36" spans="1:73" x14ac:dyDescent="0.25">
      <c r="A36" s="66" t="s">
        <v>108</v>
      </c>
      <c r="B36" s="34">
        <f>SUM('Step 1'!B36:Y36)</f>
        <v>272644</v>
      </c>
      <c r="C36" s="34">
        <f>SUM('Step 1'!C36:Z36)</f>
        <v>272918</v>
      </c>
      <c r="D36" s="34">
        <f>SUM('Step 1'!D36:AA36)</f>
        <v>272765</v>
      </c>
      <c r="E36" s="34">
        <f>SUM('Step 1'!E36:AB36)</f>
        <v>272806</v>
      </c>
      <c r="F36" s="34">
        <f>SUM('Step 1'!F36:AC36)</f>
        <v>272871</v>
      </c>
      <c r="G36" s="34">
        <f>SUM('Step 1'!G36:AD36)</f>
        <v>272830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</row>
    <row r="37" spans="1:73" x14ac:dyDescent="0.25">
      <c r="A37" s="66" t="s">
        <v>132</v>
      </c>
      <c r="B37" s="34">
        <f>SUM('Step 1'!B37:Y37)</f>
        <v>8885744</v>
      </c>
      <c r="C37" s="34">
        <f>SUM('Step 1'!C37:Z37)</f>
        <v>8892600</v>
      </c>
      <c r="D37" s="34">
        <f>SUM('Step 1'!D37:AA37)</f>
        <v>8901848</v>
      </c>
      <c r="E37" s="34">
        <f>SUM('Step 1'!E37:AB37)</f>
        <v>8910777</v>
      </c>
      <c r="F37" s="34">
        <f>SUM('Step 1'!F37:AC37)</f>
        <v>8920986</v>
      </c>
      <c r="G37" s="34">
        <f>SUM('Step 1'!G37:AD37)</f>
        <v>8930120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</row>
    <row r="38" spans="1:73" x14ac:dyDescent="0.25">
      <c r="A38" s="66" t="s">
        <v>36</v>
      </c>
      <c r="B38" s="34">
        <f>SUM('Step 1'!B38:Y38)</f>
        <v>173146</v>
      </c>
      <c r="C38" s="34">
        <f>SUM('Step 1'!C38:Z38)</f>
        <v>172517</v>
      </c>
      <c r="D38" s="34">
        <f>SUM('Step 1'!D38:AA38)</f>
        <v>171865</v>
      </c>
      <c r="E38" s="34">
        <f>SUM('Step 1'!E38:AB38)</f>
        <v>171283</v>
      </c>
      <c r="F38" s="34">
        <f>SUM('Step 1'!F38:AC38)</f>
        <v>170798</v>
      </c>
      <c r="G38" s="34">
        <f>SUM('Step 1'!G38:AD38)</f>
        <v>170207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</row>
    <row r="39" spans="1:73" x14ac:dyDescent="0.25">
      <c r="A39" s="66" t="s">
        <v>78</v>
      </c>
      <c r="B39" s="34">
        <f>SUM('Step 1'!B39:Y39)</f>
        <v>113092</v>
      </c>
      <c r="C39" s="34">
        <f>SUM('Step 1'!C39:Z39)</f>
        <v>113597</v>
      </c>
      <c r="D39" s="34">
        <f>SUM('Step 1'!D39:AA39)</f>
        <v>113959</v>
      </c>
      <c r="E39" s="34">
        <f>SUM('Step 1'!E39:AB39)</f>
        <v>114351</v>
      </c>
      <c r="F39" s="34">
        <f>SUM('Step 1'!F39:AC39)</f>
        <v>114734</v>
      </c>
      <c r="G39" s="34">
        <f>SUM('Step 1'!G39:AD39)</f>
        <v>115138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</row>
    <row r="40" spans="1:73" x14ac:dyDescent="0.25">
      <c r="A40" s="66" t="s">
        <v>109</v>
      </c>
      <c r="B40" s="34">
        <f>SUM('Step 1'!B40:Y40)</f>
        <v>918982</v>
      </c>
      <c r="C40" s="34">
        <f>SUM('Step 1'!C40:Z40)</f>
        <v>918085</v>
      </c>
      <c r="D40" s="34">
        <f>SUM('Step 1'!D40:AA40)</f>
        <v>917260</v>
      </c>
      <c r="E40" s="34">
        <f>SUM('Step 1'!E40:AB40)</f>
        <v>916694</v>
      </c>
      <c r="F40" s="34">
        <f>SUM('Step 1'!F40:AC40)</f>
        <v>916291</v>
      </c>
      <c r="G40" s="34">
        <f>SUM('Step 1'!G40:AD40)</f>
        <v>915484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</row>
    <row r="41" spans="1:73" x14ac:dyDescent="0.25">
      <c r="A41" s="66" t="s">
        <v>4</v>
      </c>
      <c r="B41" s="34">
        <f>SUM('Step 1'!B41:Y41)</f>
        <v>1631407</v>
      </c>
      <c r="C41" s="34">
        <f>SUM('Step 1'!C41:Z41)</f>
        <v>1632742</v>
      </c>
      <c r="D41" s="34">
        <f>SUM('Step 1'!D41:AA41)</f>
        <v>1634502</v>
      </c>
      <c r="E41" s="34">
        <f>SUM('Step 1'!E41:AB41)</f>
        <v>1636119</v>
      </c>
      <c r="F41" s="34">
        <f>SUM('Step 1'!F41:AC41)</f>
        <v>1638034</v>
      </c>
      <c r="G41" s="34">
        <f>SUM('Step 1'!G41:AD41)</f>
        <v>1639702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</row>
    <row r="42" spans="1:73" x14ac:dyDescent="0.25">
      <c r="A42" s="66" t="s">
        <v>116</v>
      </c>
      <c r="B42" s="34">
        <f>SUM('Step 1'!B42:Y42)</f>
        <v>104375</v>
      </c>
      <c r="C42" s="34">
        <f>SUM('Step 1'!C42:Z42)</f>
        <v>104607</v>
      </c>
      <c r="D42" s="34">
        <f>SUM('Step 1'!D42:AA42)</f>
        <v>104866</v>
      </c>
      <c r="E42" s="34">
        <f>SUM('Step 1'!E42:AB42)</f>
        <v>105139</v>
      </c>
      <c r="F42" s="34">
        <f>SUM('Step 1'!F42:AC42)</f>
        <v>105334</v>
      </c>
      <c r="G42" s="34">
        <f>SUM('Step 1'!G42:AD42)</f>
        <v>105501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</row>
    <row r="43" spans="1:73" x14ac:dyDescent="0.25">
      <c r="A43" s="66" t="s">
        <v>100</v>
      </c>
      <c r="B43" s="34">
        <f>SUM('Step 1'!B43:Y43)</f>
        <v>43467</v>
      </c>
      <c r="C43" s="34">
        <f>SUM('Step 1'!C43:Z43)</f>
        <v>43629</v>
      </c>
      <c r="D43" s="34">
        <f>SUM('Step 1'!D43:AA43)</f>
        <v>43699</v>
      </c>
      <c r="E43" s="34">
        <f>SUM('Step 1'!E43:AB43)</f>
        <v>43823</v>
      </c>
      <c r="F43" s="34">
        <f>SUM('Step 1'!F43:AC43)</f>
        <v>43969</v>
      </c>
      <c r="G43" s="34">
        <f>SUM('Step 1'!G43:AD43)</f>
        <v>44117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</row>
    <row r="44" spans="1:73" x14ac:dyDescent="0.25">
      <c r="A44" s="66" t="s">
        <v>133</v>
      </c>
      <c r="B44" s="34">
        <f>SUM('Step 1'!B44:Y44)</f>
        <v>635664</v>
      </c>
      <c r="C44" s="34">
        <f>SUM('Step 1'!C44:Z44)</f>
        <v>636956</v>
      </c>
      <c r="D44" s="34">
        <f>SUM('Step 1'!D44:AA44)</f>
        <v>638308</v>
      </c>
      <c r="E44" s="34">
        <f>SUM('Step 1'!E44:AB44)</f>
        <v>639703</v>
      </c>
      <c r="F44" s="34">
        <f>SUM('Step 1'!F44:AC44)</f>
        <v>640948</v>
      </c>
      <c r="G44" s="34">
        <f>SUM('Step 1'!G44:AD44)</f>
        <v>642052</v>
      </c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</row>
    <row r="45" spans="1:73" x14ac:dyDescent="0.25">
      <c r="A45" s="66" t="s">
        <v>61</v>
      </c>
      <c r="B45" s="34">
        <f>SUM('Step 1'!B45:Y45)</f>
        <v>188179</v>
      </c>
      <c r="C45" s="34">
        <f>SUM('Step 1'!C45:Z45)</f>
        <v>187419</v>
      </c>
      <c r="D45" s="34">
        <f>SUM('Step 1'!D45:AA45)</f>
        <v>186748</v>
      </c>
      <c r="E45" s="34">
        <f>SUM('Step 1'!E45:AB45)</f>
        <v>186172</v>
      </c>
      <c r="F45" s="34">
        <f>SUM('Step 1'!F45:AC45)</f>
        <v>185689</v>
      </c>
      <c r="G45" s="34">
        <f>SUM('Step 1'!G45:AD45)</f>
        <v>185140</v>
      </c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</row>
    <row r="46" spans="1:73" x14ac:dyDescent="0.25">
      <c r="A46" s="66" t="s">
        <v>37</v>
      </c>
      <c r="B46" s="34">
        <f>SUM('Step 1'!B46:Y46)</f>
        <v>203795</v>
      </c>
      <c r="C46" s="34">
        <f>SUM('Step 1'!C46:Z46)</f>
        <v>203736</v>
      </c>
      <c r="D46" s="34">
        <f>SUM('Step 1'!D46:AA46)</f>
        <v>203348</v>
      </c>
      <c r="E46" s="34">
        <f>SUM('Step 1'!E46:AB46)</f>
        <v>203071</v>
      </c>
      <c r="F46" s="34">
        <f>SUM('Step 1'!F46:AC46)</f>
        <v>202915</v>
      </c>
      <c r="G46" s="34">
        <f>SUM('Step 1'!G46:AD46)</f>
        <v>202720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</row>
    <row r="47" spans="1:73" x14ac:dyDescent="0.25">
      <c r="A47" s="66" t="s">
        <v>38</v>
      </c>
      <c r="B47" s="34">
        <f>SUM('Step 1'!B47:Y47)</f>
        <v>113072</v>
      </c>
      <c r="C47" s="34">
        <f>SUM('Step 1'!C47:Z47)</f>
        <v>113112</v>
      </c>
      <c r="D47" s="34">
        <f>SUM('Step 1'!D47:AA47)</f>
        <v>113105</v>
      </c>
      <c r="E47" s="34">
        <f>SUM('Step 1'!E47:AB47)</f>
        <v>113117</v>
      </c>
      <c r="F47" s="34">
        <f>SUM('Step 1'!F47:AC47)</f>
        <v>113176</v>
      </c>
      <c r="G47" s="34">
        <f>SUM('Step 1'!G47:AD47)</f>
        <v>113205</v>
      </c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</row>
    <row r="48" spans="1:73" x14ac:dyDescent="0.25">
      <c r="A48" s="66" t="s">
        <v>72</v>
      </c>
      <c r="B48" s="34">
        <f>SUM('Step 1'!B48:Y48)</f>
        <v>239375</v>
      </c>
      <c r="C48" s="34">
        <f>SUM('Step 1'!C48:Z48)</f>
        <v>239887</v>
      </c>
      <c r="D48" s="34">
        <f>SUM('Step 1'!D48:AA48)</f>
        <v>240353</v>
      </c>
      <c r="E48" s="34">
        <f>SUM('Step 1'!E48:AB48)</f>
        <v>240853</v>
      </c>
      <c r="F48" s="34">
        <f>SUM('Step 1'!F48:AC48)</f>
        <v>241370</v>
      </c>
      <c r="G48" s="34">
        <f>SUM('Step 1'!G48:AD48)</f>
        <v>241767</v>
      </c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</row>
    <row r="49" spans="1:73" x14ac:dyDescent="0.25">
      <c r="A49" s="66" t="s">
        <v>69</v>
      </c>
      <c r="B49" s="34">
        <f>SUM('Step 1'!B49:Y49)</f>
        <v>1032778</v>
      </c>
      <c r="C49" s="34">
        <f>SUM('Step 1'!C49:Z49)</f>
        <v>1032022</v>
      </c>
      <c r="D49" s="34">
        <f>SUM('Step 1'!D49:AA49)</f>
        <v>1031254</v>
      </c>
      <c r="E49" s="34">
        <f>SUM('Step 1'!E49:AB49)</f>
        <v>1030506</v>
      </c>
      <c r="F49" s="34">
        <f>SUM('Step 1'!F49:AC49)</f>
        <v>1030099</v>
      </c>
      <c r="G49" s="34">
        <f>SUM('Step 1'!G49:AD49)</f>
        <v>1029637</v>
      </c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</row>
    <row r="50" spans="1:73" x14ac:dyDescent="0.25">
      <c r="A50" s="66" t="s">
        <v>26</v>
      </c>
      <c r="B50" s="34">
        <f>SUM('Step 1'!B50:Y50)</f>
        <v>221500</v>
      </c>
      <c r="C50" s="34">
        <f>SUM('Step 1'!C50:Z50)</f>
        <v>221474</v>
      </c>
      <c r="D50" s="34">
        <f>SUM('Step 1'!D50:AA50)</f>
        <v>221488</v>
      </c>
      <c r="E50" s="34">
        <f>SUM('Step 1'!E50:AB50)</f>
        <v>221588</v>
      </c>
      <c r="F50" s="34">
        <f>SUM('Step 1'!F50:AC50)</f>
        <v>221724</v>
      </c>
      <c r="G50" s="34">
        <f>SUM('Step 1'!G50:AD50)</f>
        <v>221867</v>
      </c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</row>
    <row r="51" spans="1:73" x14ac:dyDescent="0.25">
      <c r="A51" s="66" t="s">
        <v>3</v>
      </c>
      <c r="B51" s="34">
        <f>SUM('Step 1'!B51:Y51)</f>
        <v>12285993</v>
      </c>
      <c r="C51" s="34">
        <f>SUM('Step 1'!C51:Z51)</f>
        <v>12297297</v>
      </c>
      <c r="D51" s="34">
        <f>SUM('Step 1'!D51:AA51)</f>
        <v>12311348</v>
      </c>
      <c r="E51" s="34">
        <f>SUM('Step 1'!E51:AB51)</f>
        <v>12324837</v>
      </c>
      <c r="F51" s="34">
        <f>SUM('Step 1'!F51:AC51)</f>
        <v>12340079</v>
      </c>
      <c r="G51" s="34">
        <f>SUM('Step 1'!G51:AD51)</f>
        <v>12353806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</row>
    <row r="52" spans="1:73" x14ac:dyDescent="0.25">
      <c r="A52" s="66" t="s">
        <v>70</v>
      </c>
      <c r="B52" s="34">
        <f>SUM('Step 1'!B52:Y52)</f>
        <v>283870</v>
      </c>
      <c r="C52" s="34">
        <f>SUM('Step 1'!C52:Z52)</f>
        <v>283614</v>
      </c>
      <c r="D52" s="34">
        <f>SUM('Step 1'!D52:AA52)</f>
        <v>283278</v>
      </c>
      <c r="E52" s="34">
        <f>SUM('Step 1'!E52:AB52)</f>
        <v>283013</v>
      </c>
      <c r="F52" s="34">
        <f>SUM('Step 1'!F52:AC52)</f>
        <v>282849</v>
      </c>
      <c r="G52" s="34">
        <f>SUM('Step 1'!G52:AD52)</f>
        <v>282744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</row>
    <row r="53" spans="1:73" x14ac:dyDescent="0.25">
      <c r="A53" s="66" t="s">
        <v>8</v>
      </c>
      <c r="B53" s="34">
        <f>SUM('Step 1'!B53:Y53)</f>
        <v>30023</v>
      </c>
      <c r="C53" s="34">
        <f>SUM('Step 1'!C53:Z53)</f>
        <v>29993</v>
      </c>
      <c r="D53" s="34">
        <f>SUM('Step 1'!D53:AA53)</f>
        <v>29959</v>
      </c>
      <c r="E53" s="34">
        <f>SUM('Step 1'!E53:AB53)</f>
        <v>29937</v>
      </c>
      <c r="F53" s="34">
        <f>SUM('Step 1'!F53:AC53)</f>
        <v>29929</v>
      </c>
      <c r="G53" s="34">
        <f>SUM('Step 1'!G53:AD53)</f>
        <v>29911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</row>
    <row r="54" spans="1:73" x14ac:dyDescent="0.25">
      <c r="A54" s="66" t="s">
        <v>20</v>
      </c>
      <c r="B54" s="34">
        <f>SUM('Step 1'!B54:Y54)</f>
        <v>891850</v>
      </c>
      <c r="C54" s="34">
        <f>SUM('Step 1'!C54:Z54)</f>
        <v>892520</v>
      </c>
      <c r="D54" s="34">
        <f>SUM('Step 1'!D54:AA54)</f>
        <v>893163</v>
      </c>
      <c r="E54" s="34">
        <f>SUM('Step 1'!E54:AB54)</f>
        <v>894079</v>
      </c>
      <c r="F54" s="34">
        <f>SUM('Step 1'!F54:AC54)</f>
        <v>894986</v>
      </c>
      <c r="G54" s="34">
        <f>SUM('Step 1'!G54:AD54)</f>
        <v>895588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</row>
    <row r="55" spans="1:73" x14ac:dyDescent="0.25">
      <c r="A55" s="66" t="s">
        <v>118</v>
      </c>
      <c r="B55" s="34">
        <f>SUM('Step 1'!B55:Y55)</f>
        <v>250417</v>
      </c>
      <c r="C55" s="34">
        <f>SUM('Step 1'!C55:Z55)</f>
        <v>250501</v>
      </c>
      <c r="D55" s="34">
        <f>SUM('Step 1'!D55:AA55)</f>
        <v>250501</v>
      </c>
      <c r="E55" s="34">
        <f>SUM('Step 1'!E55:AB55)</f>
        <v>250708</v>
      </c>
      <c r="F55" s="34">
        <f>SUM('Step 1'!F55:AC55)</f>
        <v>250875</v>
      </c>
      <c r="G55" s="34">
        <f>SUM('Step 1'!G55:AD55)</f>
        <v>251035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</row>
    <row r="56" spans="1:73" x14ac:dyDescent="0.25">
      <c r="A56" s="66" t="s">
        <v>63</v>
      </c>
      <c r="B56" s="34">
        <f>SUM('Step 1'!B56:Y56)</f>
        <v>153451</v>
      </c>
      <c r="C56" s="34">
        <f>SUM('Step 1'!C56:Z56)</f>
        <v>153443</v>
      </c>
      <c r="D56" s="34">
        <f>SUM('Step 1'!D56:AA56)</f>
        <v>153470</v>
      </c>
      <c r="E56" s="34">
        <f>SUM('Step 1'!E56:AB56)</f>
        <v>153508</v>
      </c>
      <c r="F56" s="34">
        <f>SUM('Step 1'!F56:AC56)</f>
        <v>153546</v>
      </c>
      <c r="G56" s="34">
        <f>SUM('Step 1'!G56:AD56)</f>
        <v>153575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</row>
    <row r="57" spans="1:73" x14ac:dyDescent="0.25">
      <c r="A57" s="66" t="s">
        <v>134</v>
      </c>
      <c r="B57" s="34">
        <f>SUM('Step 1'!B57:Y57)</f>
        <v>453769</v>
      </c>
      <c r="C57" s="34">
        <f>SUM('Step 1'!C57:Z57)</f>
        <v>453844</v>
      </c>
      <c r="D57" s="34">
        <f>SUM('Step 1'!D57:AA57)</f>
        <v>453889</v>
      </c>
      <c r="E57" s="34">
        <f>SUM('Step 1'!E57:AB57)</f>
        <v>454105</v>
      </c>
      <c r="F57" s="34">
        <f>SUM('Step 1'!F57:AC57)</f>
        <v>454338</v>
      </c>
      <c r="G57" s="34">
        <f>SUM('Step 1'!G57:AD57)</f>
        <v>454458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1:73" x14ac:dyDescent="0.25">
      <c r="A58" s="66" t="s">
        <v>9</v>
      </c>
      <c r="B58" s="34">
        <f>SUM('Step 1'!B58:Y58)</f>
        <v>59344</v>
      </c>
      <c r="C58" s="34">
        <f>SUM('Step 1'!C58:Z58)</f>
        <v>59145</v>
      </c>
      <c r="D58" s="34">
        <f>SUM('Step 1'!D58:AA58)</f>
        <v>58832</v>
      </c>
      <c r="E58" s="34">
        <f>SUM('Step 1'!E58:AB58)</f>
        <v>58581</v>
      </c>
      <c r="F58" s="34">
        <f>SUM('Step 1'!F58:AC58)</f>
        <v>58501</v>
      </c>
      <c r="G58" s="34">
        <f>SUM('Step 1'!G58:AD58)</f>
        <v>58421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</row>
    <row r="59" spans="1:73" x14ac:dyDescent="0.25">
      <c r="A59" s="66" t="s">
        <v>71</v>
      </c>
      <c r="B59" s="34">
        <f>SUM('Step 1'!B59:Y59)</f>
        <v>285490</v>
      </c>
      <c r="C59" s="34">
        <f>SUM('Step 1'!C59:Z59)</f>
        <v>285710</v>
      </c>
      <c r="D59" s="34">
        <f>SUM('Step 1'!D59:AA59)</f>
        <v>285942</v>
      </c>
      <c r="E59" s="34">
        <f>SUM('Step 1'!E59:AB59)</f>
        <v>286207</v>
      </c>
      <c r="F59" s="34">
        <f>SUM('Step 1'!F59:AC59)</f>
        <v>286516</v>
      </c>
      <c r="G59" s="34">
        <f>SUM('Step 1'!G59:AD59)</f>
        <v>286788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</row>
    <row r="60" spans="1:73" x14ac:dyDescent="0.25">
      <c r="A60" s="66" t="s">
        <v>79</v>
      </c>
      <c r="B60" s="34">
        <f>SUM('Step 1'!B60:Y60)</f>
        <v>374486</v>
      </c>
      <c r="C60" s="34">
        <f>SUM('Step 1'!C60:Z60)</f>
        <v>374295</v>
      </c>
      <c r="D60" s="34">
        <f>SUM('Step 1'!D60:AA60)</f>
        <v>373908</v>
      </c>
      <c r="E60" s="34">
        <f>SUM('Step 1'!E60:AB60)</f>
        <v>373626</v>
      </c>
      <c r="F60" s="34">
        <f>SUM('Step 1'!F60:AC60)</f>
        <v>373368</v>
      </c>
      <c r="G60" s="34">
        <f>SUM('Step 1'!G60:AD60)</f>
        <v>373145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</row>
    <row r="61" spans="1:73" x14ac:dyDescent="0.25">
      <c r="A61" s="66" t="s">
        <v>27</v>
      </c>
      <c r="B61" s="34">
        <f>SUM('Step 1'!B61:Y61)</f>
        <v>248253</v>
      </c>
      <c r="C61" s="34">
        <f>SUM('Step 1'!C61:Z61)</f>
        <v>248181</v>
      </c>
      <c r="D61" s="34">
        <f>SUM('Step 1'!D61:AA61)</f>
        <v>248250</v>
      </c>
      <c r="E61" s="34">
        <f>SUM('Step 1'!E61:AB61)</f>
        <v>248342</v>
      </c>
      <c r="F61" s="34">
        <f>SUM('Step 1'!F61:AC61)</f>
        <v>248641</v>
      </c>
      <c r="G61" s="34">
        <f>SUM('Step 1'!G61:AD61)</f>
        <v>248972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</row>
    <row r="62" spans="1:73" x14ac:dyDescent="0.25">
      <c r="A62" s="66" t="s">
        <v>5</v>
      </c>
      <c r="B62" s="34">
        <f>SUM('Step 1'!B62:Y62)</f>
        <v>2497351</v>
      </c>
      <c r="C62" s="34">
        <f>SUM('Step 1'!C62:Z62)</f>
        <v>2499562</v>
      </c>
      <c r="D62" s="34">
        <f>SUM('Step 1'!D62:AA62)</f>
        <v>2502558</v>
      </c>
      <c r="E62" s="34">
        <f>SUM('Step 1'!E62:AB62)</f>
        <v>2505468</v>
      </c>
      <c r="F62" s="34">
        <f>SUM('Step 1'!F62:AC62)</f>
        <v>2508580</v>
      </c>
      <c r="G62" s="34">
        <f>SUM('Step 1'!G62:AD62)</f>
        <v>2511222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</row>
    <row r="63" spans="1:73" x14ac:dyDescent="0.25">
      <c r="A63" s="66" t="s">
        <v>58</v>
      </c>
      <c r="B63" s="34">
        <f>SUM('Step 1'!B63:Y63)</f>
        <v>1573013</v>
      </c>
      <c r="C63" s="34">
        <f>SUM('Step 1'!C63:Z63)</f>
        <v>1571807</v>
      </c>
      <c r="D63" s="34">
        <f>SUM('Step 1'!D63:AA63)</f>
        <v>1570764</v>
      </c>
      <c r="E63" s="34">
        <f>SUM('Step 1'!E63:AB63)</f>
        <v>1570033</v>
      </c>
      <c r="F63" s="34">
        <f>SUM('Step 1'!F63:AC63)</f>
        <v>1569681</v>
      </c>
      <c r="G63" s="34">
        <f>SUM('Step 1'!G63:AD63)</f>
        <v>1569080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</row>
    <row r="64" spans="1:73" x14ac:dyDescent="0.25">
      <c r="A64" s="66" t="s">
        <v>101</v>
      </c>
      <c r="B64" s="34">
        <f>SUM('Step 1'!B64:Y64)</f>
        <v>74391</v>
      </c>
      <c r="C64" s="34">
        <f>SUM('Step 1'!C64:Z64)</f>
        <v>74365</v>
      </c>
      <c r="D64" s="34">
        <f>SUM('Step 1'!D64:AA64)</f>
        <v>74343</v>
      </c>
      <c r="E64" s="34">
        <f>SUM('Step 1'!E64:AB64)</f>
        <v>74394</v>
      </c>
      <c r="F64" s="34">
        <f>SUM('Step 1'!F64:AC64)</f>
        <v>74442</v>
      </c>
      <c r="G64" s="34">
        <f>SUM('Step 1'!G64:AD64)</f>
        <v>74448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</row>
    <row r="65" spans="1:73" x14ac:dyDescent="0.25">
      <c r="A65" s="66" t="s">
        <v>64</v>
      </c>
      <c r="B65" s="34">
        <f>SUM('Step 1'!B65:Y65)</f>
        <v>153404</v>
      </c>
      <c r="C65" s="34">
        <f>SUM('Step 1'!C65:Z65)</f>
        <v>153597</v>
      </c>
      <c r="D65" s="34">
        <f>SUM('Step 1'!D65:AA65)</f>
        <v>153787</v>
      </c>
      <c r="E65" s="34">
        <f>SUM('Step 1'!E65:AB65)</f>
        <v>154002</v>
      </c>
      <c r="F65" s="34">
        <f>SUM('Step 1'!F65:AC65)</f>
        <v>154229</v>
      </c>
      <c r="G65" s="34">
        <f>SUM('Step 1'!G65:AD65)</f>
        <v>154446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</row>
    <row r="66" spans="1:73" x14ac:dyDescent="0.25">
      <c r="A66" s="66" t="s">
        <v>39</v>
      </c>
      <c r="B66" s="34">
        <f>SUM('Step 1'!B66:Y66)</f>
        <v>153358</v>
      </c>
      <c r="C66" s="34">
        <f>SUM('Step 1'!C66:Z66)</f>
        <v>153468</v>
      </c>
      <c r="D66" s="34">
        <f>SUM('Step 1'!D66:AA66)</f>
        <v>153404</v>
      </c>
      <c r="E66" s="34">
        <f>SUM('Step 1'!E66:AB66)</f>
        <v>153443</v>
      </c>
      <c r="F66" s="34">
        <f>SUM('Step 1'!F66:AC66)</f>
        <v>153555</v>
      </c>
      <c r="G66" s="34">
        <f>SUM('Step 1'!G66:AD66)</f>
        <v>153707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</row>
    <row r="67" spans="1:73" x14ac:dyDescent="0.25">
      <c r="A67" s="66" t="s">
        <v>10</v>
      </c>
      <c r="B67" s="34">
        <f>SUM('Step 1'!B67:Y67)</f>
        <v>156002</v>
      </c>
      <c r="C67" s="34">
        <f>SUM('Step 1'!C67:Z67)</f>
        <v>155656</v>
      </c>
      <c r="D67" s="34">
        <f>SUM('Step 1'!D67:AA67)</f>
        <v>155244</v>
      </c>
      <c r="E67" s="34">
        <f>SUM('Step 1'!E67:AB67)</f>
        <v>154950</v>
      </c>
      <c r="F67" s="34">
        <f>SUM('Step 1'!F67:AC67)</f>
        <v>154706</v>
      </c>
      <c r="G67" s="34">
        <f>SUM('Step 1'!G67:AD67)</f>
        <v>154390</v>
      </c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</row>
    <row r="68" spans="1:73" x14ac:dyDescent="0.25">
      <c r="A68" s="66" t="s">
        <v>11</v>
      </c>
      <c r="B68" s="34">
        <f>SUM('Step 1'!B68:Y68)</f>
        <v>76832</v>
      </c>
      <c r="C68" s="34">
        <f>SUM('Step 1'!C68:Z68)</f>
        <v>76702</v>
      </c>
      <c r="D68" s="34">
        <f>SUM('Step 1'!D68:AA68)</f>
        <v>76540</v>
      </c>
      <c r="E68" s="34">
        <f>SUM('Step 1'!E68:AB68)</f>
        <v>76402</v>
      </c>
      <c r="F68" s="34">
        <f>SUM('Step 1'!F68:AC68)</f>
        <v>76301</v>
      </c>
      <c r="G68" s="34">
        <f>SUM('Step 1'!G68:AD68)</f>
        <v>76162</v>
      </c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</row>
    <row r="69" spans="1:73" x14ac:dyDescent="0.25">
      <c r="A69" s="66" t="s">
        <v>40</v>
      </c>
      <c r="B69" s="34">
        <f>SUM('Step 1'!B69:Y69)</f>
        <v>93396</v>
      </c>
      <c r="C69" s="34">
        <f>SUM('Step 1'!C69:Z69)</f>
        <v>93288</v>
      </c>
      <c r="D69" s="34">
        <f>SUM('Step 1'!D69:AA69)</f>
        <v>93159</v>
      </c>
      <c r="E69" s="34">
        <f>SUM('Step 1'!E69:AB69)</f>
        <v>93098</v>
      </c>
      <c r="F69" s="34">
        <f>SUM('Step 1'!F69:AC69)</f>
        <v>93052</v>
      </c>
      <c r="G69" s="34">
        <f>SUM('Step 1'!G69:AD69)</f>
        <v>93008</v>
      </c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</row>
    <row r="70" spans="1:73" x14ac:dyDescent="0.25">
      <c r="A70" s="66" t="s">
        <v>59</v>
      </c>
      <c r="B70" s="34">
        <f>SUM('Step 1'!B70:Y70)</f>
        <v>328278</v>
      </c>
      <c r="C70" s="34">
        <f>SUM('Step 1'!C70:Z70)</f>
        <v>328426</v>
      </c>
      <c r="D70" s="34">
        <f>SUM('Step 1'!D70:AA70)</f>
        <v>328489</v>
      </c>
      <c r="E70" s="34">
        <f>SUM('Step 1'!E70:AB70)</f>
        <v>328608</v>
      </c>
      <c r="F70" s="34">
        <f>SUM('Step 1'!F70:AC70)</f>
        <v>328671</v>
      </c>
      <c r="G70" s="34">
        <f>SUM('Step 1'!G70:AD70)</f>
        <v>328771</v>
      </c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</row>
    <row r="71" spans="1:73" x14ac:dyDescent="0.25">
      <c r="A71" s="66" t="s">
        <v>123</v>
      </c>
      <c r="B71" s="34">
        <f>SUM('Step 1'!B71:Y71)</f>
        <v>186915</v>
      </c>
      <c r="C71" s="34">
        <f>SUM('Step 1'!C71:Z71)</f>
        <v>186971</v>
      </c>
      <c r="D71" s="34">
        <f>SUM('Step 1'!D71:AA71)</f>
        <v>187033</v>
      </c>
      <c r="E71" s="34">
        <f>SUM('Step 1'!E71:AB71)</f>
        <v>187071</v>
      </c>
      <c r="F71" s="34">
        <f>SUM('Step 1'!F71:AC71)</f>
        <v>187184</v>
      </c>
      <c r="G71" s="34">
        <f>SUM('Step 1'!G71:AD71)</f>
        <v>187254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</row>
    <row r="72" spans="1:73" x14ac:dyDescent="0.25">
      <c r="A72" s="66" t="s">
        <v>102</v>
      </c>
      <c r="B72" s="34">
        <f>SUM('Step 1'!B72:Y72)</f>
        <v>90876</v>
      </c>
      <c r="C72" s="34">
        <f>SUM('Step 1'!C72:Z72)</f>
        <v>90857</v>
      </c>
      <c r="D72" s="34">
        <f>SUM('Step 1'!D72:AA72)</f>
        <v>90821</v>
      </c>
      <c r="E72" s="34">
        <f>SUM('Step 1'!E72:AB72)</f>
        <v>90844</v>
      </c>
      <c r="F72" s="34">
        <f>SUM('Step 1'!F72:AC72)</f>
        <v>90877</v>
      </c>
      <c r="G72" s="34">
        <f>SUM('Step 1'!G72:AD72)</f>
        <v>90910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</row>
    <row r="73" spans="1:73" x14ac:dyDescent="0.25">
      <c r="A73" s="66" t="s">
        <v>41</v>
      </c>
      <c r="B73" s="34">
        <f>SUM('Step 1'!B73:Y73)</f>
        <v>450247</v>
      </c>
      <c r="C73" s="34">
        <f>SUM('Step 1'!C73:Z73)</f>
        <v>449459</v>
      </c>
      <c r="D73" s="34">
        <f>SUM('Step 1'!D73:AA73)</f>
        <v>448747</v>
      </c>
      <c r="E73" s="34">
        <f>SUM('Step 1'!E73:AB73)</f>
        <v>448178</v>
      </c>
      <c r="F73" s="34">
        <f>SUM('Step 1'!F73:AC73)</f>
        <v>447753</v>
      </c>
      <c r="G73" s="34">
        <f>SUM('Step 1'!G73:AD73)</f>
        <v>447317</v>
      </c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</row>
    <row r="74" spans="1:73" x14ac:dyDescent="0.25">
      <c r="A74" s="66" t="s">
        <v>119</v>
      </c>
      <c r="B74" s="34">
        <f>SUM('Step 1'!B74:Y74)</f>
        <v>337531</v>
      </c>
      <c r="C74" s="34">
        <f>SUM('Step 1'!C74:Z74)</f>
        <v>337416</v>
      </c>
      <c r="D74" s="34">
        <f>SUM('Step 1'!D74:AA74)</f>
        <v>337299</v>
      </c>
      <c r="E74" s="34">
        <f>SUM('Step 1'!E74:AB74)</f>
        <v>337256</v>
      </c>
      <c r="F74" s="34">
        <f>SUM('Step 1'!F74:AC74)</f>
        <v>337259</v>
      </c>
      <c r="G74" s="34">
        <f>SUM('Step 1'!G74:AD74)</f>
        <v>337161</v>
      </c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</row>
    <row r="75" spans="1:73" x14ac:dyDescent="0.25">
      <c r="A75" s="66" t="s">
        <v>21</v>
      </c>
      <c r="B75" s="34">
        <f>SUM('Step 1'!B75:Y75)</f>
        <v>611700</v>
      </c>
      <c r="C75" s="34">
        <f>SUM('Step 1'!C75:Z75)</f>
        <v>611294</v>
      </c>
      <c r="D75" s="34">
        <f>SUM('Step 1'!D75:AA75)</f>
        <v>610936</v>
      </c>
      <c r="E75" s="34">
        <f>SUM('Step 1'!E75:AB75)</f>
        <v>610677</v>
      </c>
      <c r="F75" s="34">
        <f>SUM('Step 1'!F75:AC75)</f>
        <v>610257</v>
      </c>
      <c r="G75" s="34">
        <f>SUM('Step 1'!G75:AD75)</f>
        <v>609662</v>
      </c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</row>
    <row r="76" spans="1:73" x14ac:dyDescent="0.25">
      <c r="A76" s="66" t="s">
        <v>12</v>
      </c>
      <c r="B76" s="34">
        <f>SUM('Step 1'!B76:Y76)</f>
        <v>80205</v>
      </c>
      <c r="C76" s="34">
        <f>SUM('Step 1'!C76:Z76)</f>
        <v>80255</v>
      </c>
      <c r="D76" s="34">
        <f>SUM('Step 1'!D76:AA76)</f>
        <v>80220</v>
      </c>
      <c r="E76" s="34">
        <f>SUM('Step 1'!E76:AB76)</f>
        <v>80265</v>
      </c>
      <c r="F76" s="34">
        <f>SUM('Step 1'!F76:AC76)</f>
        <v>80314</v>
      </c>
      <c r="G76" s="34">
        <f>SUM('Step 1'!G76:AD76)</f>
        <v>80363</v>
      </c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</row>
    <row r="77" spans="1:73" x14ac:dyDescent="0.25">
      <c r="A77" s="66" t="s">
        <v>25</v>
      </c>
      <c r="B77" s="34">
        <f>SUM('Step 1'!B77:Y77)</f>
        <v>160361</v>
      </c>
      <c r="C77" s="34">
        <f>SUM('Step 1'!C77:Z77)</f>
        <v>160421</v>
      </c>
      <c r="D77" s="34">
        <f>SUM('Step 1'!D77:AA77)</f>
        <v>160396</v>
      </c>
      <c r="E77" s="34">
        <f>SUM('Step 1'!E77:AB77)</f>
        <v>160428</v>
      </c>
      <c r="F77" s="34">
        <f>SUM('Step 1'!F77:AC77)</f>
        <v>160424</v>
      </c>
      <c r="G77" s="34">
        <f>SUM('Step 1'!G77:AD77)</f>
        <v>160394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</row>
    <row r="78" spans="1:73" x14ac:dyDescent="0.25">
      <c r="A78" s="66" t="s">
        <v>29</v>
      </c>
      <c r="B78" s="34">
        <f>SUM('Step 1'!B78:Y78)</f>
        <v>365122</v>
      </c>
      <c r="C78" s="34">
        <f>SUM('Step 1'!C78:Z78)</f>
        <v>365105</v>
      </c>
      <c r="D78" s="34">
        <f>SUM('Step 1'!D78:AA78)</f>
        <v>364985</v>
      </c>
      <c r="E78" s="34">
        <f>SUM('Step 1'!E78:AB78)</f>
        <v>364846</v>
      </c>
      <c r="F78" s="34">
        <f>SUM('Step 1'!F78:AC78)</f>
        <v>364843</v>
      </c>
      <c r="G78" s="34">
        <f>SUM('Step 1'!G78:AD78)</f>
        <v>364796</v>
      </c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</row>
    <row r="79" spans="1:73" x14ac:dyDescent="0.25">
      <c r="A79" s="66" t="s">
        <v>80</v>
      </c>
      <c r="B79" s="34">
        <f>SUM('Step 1'!B79:Y79)</f>
        <v>113074</v>
      </c>
      <c r="C79" s="34">
        <f>SUM('Step 1'!C79:Z79)</f>
        <v>113084</v>
      </c>
      <c r="D79" s="34">
        <f>SUM('Step 1'!D79:AA79)</f>
        <v>112818</v>
      </c>
      <c r="E79" s="34">
        <f>SUM('Step 1'!E79:AB79)</f>
        <v>112650</v>
      </c>
      <c r="F79" s="34">
        <f>SUM('Step 1'!F79:AC79)</f>
        <v>112781</v>
      </c>
      <c r="G79" s="34">
        <f>SUM('Step 1'!G79:AD79)</f>
        <v>112882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</row>
    <row r="80" spans="1:73" x14ac:dyDescent="0.25">
      <c r="A80" s="66" t="s">
        <v>81</v>
      </c>
      <c r="B80" s="34">
        <f>SUM('Step 1'!B80:Y80)</f>
        <v>82923</v>
      </c>
      <c r="C80" s="34">
        <f>SUM('Step 1'!C80:Z80)</f>
        <v>82909</v>
      </c>
      <c r="D80" s="34">
        <f>SUM('Step 1'!D80:AA80)</f>
        <v>82876</v>
      </c>
      <c r="E80" s="34">
        <f>SUM('Step 1'!E80:AB80)</f>
        <v>82880</v>
      </c>
      <c r="F80" s="34">
        <f>SUM('Step 1'!F80:AC80)</f>
        <v>82878</v>
      </c>
      <c r="G80" s="34">
        <f>SUM('Step 1'!G80:AD80)</f>
        <v>82847</v>
      </c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</row>
    <row r="81" spans="1:73" x14ac:dyDescent="0.25">
      <c r="A81" s="66" t="s">
        <v>13</v>
      </c>
      <c r="B81" s="34">
        <f>SUM('Step 1'!B81:Y81)</f>
        <v>210351</v>
      </c>
      <c r="C81" s="34">
        <f>SUM('Step 1'!C81:Z81)</f>
        <v>210240</v>
      </c>
      <c r="D81" s="34">
        <f>SUM('Step 1'!D81:AA81)</f>
        <v>210092</v>
      </c>
      <c r="E81" s="34">
        <f>SUM('Step 1'!E81:AB81)</f>
        <v>209973</v>
      </c>
      <c r="F81" s="34">
        <f>SUM('Step 1'!F81:AC81)</f>
        <v>209904</v>
      </c>
      <c r="G81" s="34">
        <f>SUM('Step 1'!G81:AD81)</f>
        <v>209758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</row>
    <row r="82" spans="1:73" x14ac:dyDescent="0.25">
      <c r="A82" s="66" t="s">
        <v>22</v>
      </c>
      <c r="B82" s="34">
        <f>SUM('Step 1'!B82:Y82)</f>
        <v>141784</v>
      </c>
      <c r="C82" s="34">
        <f>SUM('Step 1'!C82:Z82)</f>
        <v>142057</v>
      </c>
      <c r="D82" s="34">
        <f>SUM('Step 1'!D82:AA82)</f>
        <v>142219</v>
      </c>
      <c r="E82" s="34">
        <f>SUM('Step 1'!E82:AB82)</f>
        <v>142479</v>
      </c>
      <c r="F82" s="34">
        <f>SUM('Step 1'!F82:AC82)</f>
        <v>142759</v>
      </c>
      <c r="G82" s="34">
        <f>SUM('Step 1'!G82:AD82)</f>
        <v>143006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</row>
    <row r="83" spans="1:73" x14ac:dyDescent="0.25">
      <c r="A83" s="66" t="s">
        <v>124</v>
      </c>
      <c r="B83" s="34">
        <f>SUM('Step 1'!B83:Y83)</f>
        <v>210362</v>
      </c>
      <c r="C83" s="34">
        <f>SUM('Step 1'!C83:Z83)</f>
        <v>210559</v>
      </c>
      <c r="D83" s="34">
        <f>SUM('Step 1'!D83:AA83)</f>
        <v>210661</v>
      </c>
      <c r="E83" s="34">
        <f>SUM('Step 1'!E83:AB83)</f>
        <v>210749</v>
      </c>
      <c r="F83" s="34">
        <f>SUM('Step 1'!F83:AC83)</f>
        <v>210892</v>
      </c>
      <c r="G83" s="34">
        <f>SUM('Step 1'!G83:AD83)</f>
        <v>211053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</row>
    <row r="84" spans="1:73" x14ac:dyDescent="0.25">
      <c r="A84" s="66" t="s">
        <v>120</v>
      </c>
      <c r="B84" s="34">
        <f>SUM('Step 1'!B84:Y84)</f>
        <v>64438</v>
      </c>
      <c r="C84" s="34">
        <f>SUM('Step 1'!C84:Z84)</f>
        <v>64588</v>
      </c>
      <c r="D84" s="34">
        <f>SUM('Step 1'!D84:AA84)</f>
        <v>64599</v>
      </c>
      <c r="E84" s="34">
        <f>SUM('Step 1'!E84:AB84)</f>
        <v>64695</v>
      </c>
      <c r="F84" s="34">
        <f>SUM('Step 1'!F84:AC84)</f>
        <v>64804</v>
      </c>
      <c r="G84" s="34">
        <f>SUM('Step 1'!G84:AD84)</f>
        <v>64918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</row>
    <row r="85" spans="1:73" x14ac:dyDescent="0.25">
      <c r="A85" s="66" t="s">
        <v>111</v>
      </c>
      <c r="B85" s="34">
        <f>SUM('Step 1'!B85:Y85)</f>
        <v>210632</v>
      </c>
      <c r="C85" s="34">
        <f>SUM('Step 1'!C85:Z85)</f>
        <v>210950</v>
      </c>
      <c r="D85" s="34">
        <f>SUM('Step 1'!D85:AA85)</f>
        <v>210937</v>
      </c>
      <c r="E85" s="34">
        <f>SUM('Step 1'!E85:AB85)</f>
        <v>211037</v>
      </c>
      <c r="F85" s="34">
        <f>SUM('Step 1'!F85:AC85)</f>
        <v>211172</v>
      </c>
      <c r="G85" s="34">
        <f>SUM('Step 1'!G85:AD85)</f>
        <v>211188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</row>
    <row r="86" spans="1:73" x14ac:dyDescent="0.25">
      <c r="A86" s="66" t="s">
        <v>60</v>
      </c>
      <c r="B86" s="34">
        <f>SUM('Step 1'!B86:Y86)</f>
        <v>304970</v>
      </c>
      <c r="C86" s="34">
        <f>SUM('Step 1'!C86:Z86)</f>
        <v>305110</v>
      </c>
      <c r="D86" s="34">
        <f>SUM('Step 1'!D86:AA86)</f>
        <v>305171</v>
      </c>
      <c r="E86" s="34">
        <f>SUM('Step 1'!E86:AB86)</f>
        <v>305260</v>
      </c>
      <c r="F86" s="34">
        <f>SUM('Step 1'!F86:AC86)</f>
        <v>305328</v>
      </c>
      <c r="G86" s="34">
        <f>SUM('Step 1'!G86:AD86)</f>
        <v>305404</v>
      </c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</row>
    <row r="87" spans="1:73" x14ac:dyDescent="0.25">
      <c r="A87" s="66" t="s">
        <v>42</v>
      </c>
      <c r="B87" s="34">
        <f>SUM('Step 1'!B87:Y87)</f>
        <v>91431</v>
      </c>
      <c r="C87" s="34">
        <f>SUM('Step 1'!C87:Z87)</f>
        <v>91404</v>
      </c>
      <c r="D87" s="34">
        <f>SUM('Step 1'!D87:AA87)</f>
        <v>91174</v>
      </c>
      <c r="E87" s="34">
        <f>SUM('Step 1'!E87:AB87)</f>
        <v>91003</v>
      </c>
      <c r="F87" s="34">
        <f>SUM('Step 1'!F87:AC87)</f>
        <v>90860</v>
      </c>
      <c r="G87" s="34">
        <f>SUM('Step 1'!G87:AD87)</f>
        <v>90725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</row>
    <row r="88" spans="1:73" x14ac:dyDescent="0.25">
      <c r="A88" s="66" t="s">
        <v>65</v>
      </c>
      <c r="B88" s="34">
        <f>SUM('Step 1'!B88:Y88)</f>
        <v>202177</v>
      </c>
      <c r="C88" s="34">
        <f>SUM('Step 1'!C88:Z88)</f>
        <v>202538</v>
      </c>
      <c r="D88" s="34">
        <f>SUM('Step 1'!D88:AA88)</f>
        <v>202820</v>
      </c>
      <c r="E88" s="34">
        <f>SUM('Step 1'!E88:AB88)</f>
        <v>203143</v>
      </c>
      <c r="F88" s="34">
        <f>SUM('Step 1'!F88:AC88)</f>
        <v>203508</v>
      </c>
      <c r="G88" s="34">
        <f>SUM('Step 1'!G88:AD88)</f>
        <v>203884</v>
      </c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</row>
    <row r="89" spans="1:73" x14ac:dyDescent="0.25">
      <c r="A89" s="66" t="s">
        <v>66</v>
      </c>
      <c r="B89" s="34">
        <f>SUM('Step 1'!B89:Y89)</f>
        <v>380238</v>
      </c>
      <c r="C89" s="34">
        <f>SUM('Step 1'!C89:Z89)</f>
        <v>380455</v>
      </c>
      <c r="D89" s="34">
        <f>SUM('Step 1'!D89:AA89)</f>
        <v>380475</v>
      </c>
      <c r="E89" s="34">
        <f>SUM('Step 1'!E89:AB89)</f>
        <v>380624</v>
      </c>
      <c r="F89" s="34">
        <f>SUM('Step 1'!F89:AC89)</f>
        <v>380766</v>
      </c>
      <c r="G89" s="34">
        <f>SUM('Step 1'!G89:AD89)</f>
        <v>380792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</row>
    <row r="90" spans="1:73" x14ac:dyDescent="0.25">
      <c r="A90" s="66" t="s">
        <v>82</v>
      </c>
      <c r="B90" s="34">
        <f>SUM('Step 1'!B90:Y90)</f>
        <v>1918350</v>
      </c>
      <c r="C90" s="34">
        <f>SUM('Step 1'!C90:Z90)</f>
        <v>1915591</v>
      </c>
      <c r="D90" s="34">
        <f>SUM('Step 1'!D90:AA90)</f>
        <v>1912734</v>
      </c>
      <c r="E90" s="34">
        <f>SUM('Step 1'!E90:AB90)</f>
        <v>1910333</v>
      </c>
      <c r="F90" s="34">
        <f>SUM('Step 1'!F90:AC90)</f>
        <v>1908017</v>
      </c>
      <c r="G90" s="34">
        <f>SUM('Step 1'!G90:AD90)</f>
        <v>1905592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</row>
    <row r="91" spans="1:73" x14ac:dyDescent="0.25">
      <c r="A91" s="66" t="s">
        <v>62</v>
      </c>
      <c r="B91" s="34">
        <f>SUM('Step 1'!B91:Y91)</f>
        <v>1154371</v>
      </c>
      <c r="C91" s="34">
        <f>SUM('Step 1'!C91:Z91)</f>
        <v>1155176</v>
      </c>
      <c r="D91" s="34">
        <f>SUM('Step 1'!D91:AA91)</f>
        <v>1156132</v>
      </c>
      <c r="E91" s="34">
        <f>SUM('Step 1'!E91:AB91)</f>
        <v>1157051</v>
      </c>
      <c r="F91" s="34">
        <f>SUM('Step 1'!F91:AC91)</f>
        <v>1158255</v>
      </c>
      <c r="G91" s="34">
        <f>SUM('Step 1'!G91:AD91)</f>
        <v>1159335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</row>
    <row r="92" spans="1:73" x14ac:dyDescent="0.25">
      <c r="A92" s="66" t="s">
        <v>52</v>
      </c>
      <c r="B92" s="34">
        <f>SUM('Step 1'!B92:Y92)</f>
        <v>274086</v>
      </c>
      <c r="C92" s="34">
        <f>SUM('Step 1'!C92:Z92)</f>
        <v>273979</v>
      </c>
      <c r="D92" s="34">
        <f>SUM('Step 1'!D92:AA92)</f>
        <v>273714</v>
      </c>
      <c r="E92" s="34">
        <f>SUM('Step 1'!E92:AB92)</f>
        <v>273537</v>
      </c>
      <c r="F92" s="34">
        <f>SUM('Step 1'!F92:AC92)</f>
        <v>273505</v>
      </c>
      <c r="G92" s="34">
        <f>SUM('Step 1'!G92:AD92)</f>
        <v>273428</v>
      </c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</row>
    <row r="93" spans="1:73" x14ac:dyDescent="0.25">
      <c r="A93" s="66" t="s">
        <v>74</v>
      </c>
      <c r="B93" s="34">
        <f>SUM('Step 1'!B93:Y93)</f>
        <v>332935</v>
      </c>
      <c r="C93" s="34">
        <f>SUM('Step 1'!C93:Z93)</f>
        <v>333184</v>
      </c>
      <c r="D93" s="34">
        <f>SUM('Step 1'!D93:AA93)</f>
        <v>333504</v>
      </c>
      <c r="E93" s="34">
        <f>SUM('Step 1'!E93:AB93)</f>
        <v>333837</v>
      </c>
      <c r="F93" s="34">
        <f>SUM('Step 1'!F93:AC93)</f>
        <v>334247</v>
      </c>
      <c r="G93" s="34">
        <f>SUM('Step 1'!G93:AD93)</f>
        <v>334611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</row>
    <row r="94" spans="1:73" x14ac:dyDescent="0.25">
      <c r="A94" s="66" t="s">
        <v>103</v>
      </c>
      <c r="B94" s="34">
        <f>SUM('Step 1'!B94:Y94)</f>
        <v>194330</v>
      </c>
      <c r="C94" s="34">
        <f>SUM('Step 1'!C94:Z94)</f>
        <v>194478</v>
      </c>
      <c r="D94" s="34">
        <f>SUM('Step 1'!D94:AA94)</f>
        <v>194587</v>
      </c>
      <c r="E94" s="34">
        <f>SUM('Step 1'!E94:AB94)</f>
        <v>194827</v>
      </c>
      <c r="F94" s="34">
        <f>SUM('Step 1'!F94:AC94)</f>
        <v>195055</v>
      </c>
      <c r="G94" s="34">
        <f>SUM('Step 1'!G94:AD94)</f>
        <v>195259</v>
      </c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</row>
    <row r="95" spans="1:73" x14ac:dyDescent="0.25">
      <c r="A95" s="66" t="s">
        <v>125</v>
      </c>
      <c r="B95" s="34">
        <f>SUM('Step 1'!B95:Y95)</f>
        <v>197485</v>
      </c>
      <c r="C95" s="34">
        <f>SUM('Step 1'!C95:Z95)</f>
        <v>197692</v>
      </c>
      <c r="D95" s="34">
        <f>SUM('Step 1'!D95:AA95)</f>
        <v>197866</v>
      </c>
      <c r="E95" s="34">
        <f>SUM('Step 1'!E95:AB95)</f>
        <v>198050</v>
      </c>
      <c r="F95" s="34">
        <f>SUM('Step 1'!F95:AC95)</f>
        <v>198287</v>
      </c>
      <c r="G95" s="34">
        <f>SUM('Step 1'!G95:AD95)</f>
        <v>198540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</row>
    <row r="96" spans="1:73" x14ac:dyDescent="0.25">
      <c r="A96" s="66" t="s">
        <v>73</v>
      </c>
      <c r="B96" s="34">
        <f>SUM('Step 1'!B96:Y96)</f>
        <v>436014</v>
      </c>
      <c r="C96" s="34">
        <f>SUM('Step 1'!C96:Z96)</f>
        <v>435454</v>
      </c>
      <c r="D96" s="34">
        <f>SUM('Step 1'!D96:AA96)</f>
        <v>435004</v>
      </c>
      <c r="E96" s="34">
        <f>SUM('Step 1'!E96:AB96)</f>
        <v>434551</v>
      </c>
      <c r="F96" s="34">
        <f>SUM('Step 1'!F96:AC96)</f>
        <v>434195</v>
      </c>
      <c r="G96" s="34">
        <f>SUM('Step 1'!G96:AD96)</f>
        <v>433885</v>
      </c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</row>
    <row r="97" spans="1:73" x14ac:dyDescent="0.25">
      <c r="A97" s="66" t="s">
        <v>53</v>
      </c>
      <c r="B97" s="34">
        <f>SUM('Step 1'!B97:Y97)</f>
        <v>97198</v>
      </c>
      <c r="C97" s="34">
        <f>SUM('Step 1'!C97:Z97)</f>
        <v>97183</v>
      </c>
      <c r="D97" s="34">
        <f>SUM('Step 1'!D97:AA97)</f>
        <v>97127</v>
      </c>
      <c r="E97" s="34">
        <f>SUM('Step 1'!E97:AB97)</f>
        <v>97104</v>
      </c>
      <c r="F97" s="34">
        <f>SUM('Step 1'!F97:AC97)</f>
        <v>97136</v>
      </c>
      <c r="G97" s="34">
        <f>SUM('Step 1'!G97:AD97)</f>
        <v>97169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</row>
    <row r="98" spans="1:73" x14ac:dyDescent="0.25">
      <c r="A98" s="66" t="s">
        <v>54</v>
      </c>
      <c r="B98" s="34">
        <f>SUM('Step 1'!B98:Y98)</f>
        <v>189470</v>
      </c>
      <c r="C98" s="34">
        <f>SUM('Step 1'!C98:Z98)</f>
        <v>189026</v>
      </c>
      <c r="D98" s="34">
        <f>SUM('Step 1'!D98:AA98)</f>
        <v>188551</v>
      </c>
      <c r="E98" s="34">
        <f>SUM('Step 1'!E98:AB98)</f>
        <v>188140</v>
      </c>
      <c r="F98" s="34">
        <f>SUM('Step 1'!F98:AC98)</f>
        <v>187798</v>
      </c>
      <c r="G98" s="34">
        <f>SUM('Step 1'!G98:AD98)</f>
        <v>187448</v>
      </c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</row>
    <row r="99" spans="1:73" x14ac:dyDescent="0.25">
      <c r="A99" s="66" t="s">
        <v>83</v>
      </c>
      <c r="B99" s="34">
        <f>SUM('Step 1'!B99:Y99)</f>
        <v>20692</v>
      </c>
      <c r="C99" s="34">
        <f>SUM('Step 1'!C99:Z99)</f>
        <v>20622</v>
      </c>
      <c r="D99" s="34">
        <f>SUM('Step 1'!D99:AA99)</f>
        <v>20524</v>
      </c>
      <c r="E99" s="34">
        <f>SUM('Step 1'!E99:AB99)</f>
        <v>20446</v>
      </c>
      <c r="F99" s="34">
        <f>SUM('Step 1'!F99:AC99)</f>
        <v>20383</v>
      </c>
      <c r="G99" s="34">
        <f>SUM('Step 1'!G99:AD99)</f>
        <v>20317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</row>
    <row r="100" spans="1:73" x14ac:dyDescent="0.25">
      <c r="A100" s="66" t="s">
        <v>28</v>
      </c>
      <c r="B100" s="34">
        <f>SUM('Step 1'!B100:Y100)</f>
        <v>156982</v>
      </c>
      <c r="C100" s="34">
        <f>SUM('Step 1'!C100:Z100)</f>
        <v>156979</v>
      </c>
      <c r="D100" s="34">
        <f>SUM('Step 1'!D100:AA100)</f>
        <v>156912</v>
      </c>
      <c r="E100" s="34">
        <f>SUM('Step 1'!E100:AB100)</f>
        <v>156902</v>
      </c>
      <c r="F100" s="34">
        <f>SUM('Step 1'!F100:AC100)</f>
        <v>156923</v>
      </c>
      <c r="G100" s="34">
        <f>SUM('Step 1'!G100:AD100)</f>
        <v>156848</v>
      </c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</row>
    <row r="101" spans="1:73" x14ac:dyDescent="0.25">
      <c r="A101" s="66" t="s">
        <v>84</v>
      </c>
      <c r="B101" s="34">
        <f>SUM('Step 1'!B101:Y101)</f>
        <v>61902</v>
      </c>
      <c r="C101" s="34">
        <f>SUM('Step 1'!C101:Z101)</f>
        <v>61628</v>
      </c>
      <c r="D101" s="34">
        <f>SUM('Step 1'!D101:AA101)</f>
        <v>61300</v>
      </c>
      <c r="E101" s="34">
        <f>SUM('Step 1'!E101:AB101)</f>
        <v>61018</v>
      </c>
      <c r="F101" s="34">
        <f>SUM('Step 1'!F101:AC101)</f>
        <v>60749</v>
      </c>
      <c r="G101" s="34">
        <f>SUM('Step 1'!G101:AD101)</f>
        <v>60457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</row>
    <row r="102" spans="1:73" x14ac:dyDescent="0.25">
      <c r="A102" s="66" t="s">
        <v>14</v>
      </c>
      <c r="B102" s="34">
        <f>SUM('Step 1'!B102:Y102)</f>
        <v>2026293</v>
      </c>
      <c r="C102" s="34">
        <f>SUM('Step 1'!C102:Z102)</f>
        <v>2025479</v>
      </c>
      <c r="D102" s="34">
        <f>SUM('Step 1'!D102:AA102)</f>
        <v>2024529</v>
      </c>
      <c r="E102" s="34">
        <f>SUM('Step 1'!E102:AB102)</f>
        <v>2023980</v>
      </c>
      <c r="F102" s="34">
        <f>SUM('Step 1'!F102:AC102)</f>
        <v>2023633</v>
      </c>
      <c r="G102" s="34">
        <f>SUM('Step 1'!G102:AD102)</f>
        <v>2022662</v>
      </c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</row>
    <row r="103" spans="1:73" x14ac:dyDescent="0.25">
      <c r="A103" s="66" t="s">
        <v>2</v>
      </c>
      <c r="B103" s="34">
        <f>SUM('Step 1'!B103:Y103)</f>
        <v>1011889</v>
      </c>
      <c r="C103" s="34">
        <f>SUM('Step 1'!C103:Z103)</f>
        <v>1012617</v>
      </c>
      <c r="D103" s="34">
        <f>SUM('Step 1'!D103:AA103)</f>
        <v>1013513</v>
      </c>
      <c r="E103" s="34">
        <f>SUM('Step 1'!E103:AB103)</f>
        <v>1014359</v>
      </c>
      <c r="F103" s="34">
        <f>SUM('Step 1'!F103:AC103)</f>
        <v>1015363</v>
      </c>
      <c r="G103" s="34">
        <f>SUM('Step 1'!G103:AD103)</f>
        <v>1016268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</row>
    <row r="104" spans="1:73" x14ac:dyDescent="0.25">
      <c r="A104" s="66" t="s">
        <v>85</v>
      </c>
      <c r="B104" s="34">
        <f>SUM('Step 1'!B104:Y104)</f>
        <v>51235</v>
      </c>
      <c r="C104" s="34">
        <f>SUM('Step 1'!C104:Z104)</f>
        <v>51156</v>
      </c>
      <c r="D104" s="34">
        <f>SUM('Step 1'!D104:AA104)</f>
        <v>51011</v>
      </c>
      <c r="E104" s="34">
        <f>SUM('Step 1'!E104:AB104)</f>
        <v>50882</v>
      </c>
      <c r="F104" s="34">
        <f>SUM('Step 1'!F104:AC104)</f>
        <v>50761</v>
      </c>
      <c r="G104" s="34">
        <f>SUM('Step 1'!G104:AD104)</f>
        <v>50621</v>
      </c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</row>
    <row r="105" spans="1:73" x14ac:dyDescent="0.25">
      <c r="A105" s="66" t="s">
        <v>23</v>
      </c>
      <c r="B105" s="34">
        <f>SUM('Step 1'!B105:Y105)</f>
        <v>125512</v>
      </c>
      <c r="C105" s="34">
        <f>SUM('Step 1'!C105:Z105)</f>
        <v>125381</v>
      </c>
      <c r="D105" s="34">
        <f>SUM('Step 1'!D105:AA105)</f>
        <v>125049</v>
      </c>
      <c r="E105" s="34">
        <f>SUM('Step 1'!E105:AB105)</f>
        <v>124774</v>
      </c>
      <c r="F105" s="34">
        <f>SUM('Step 1'!F105:AC105)</f>
        <v>124404</v>
      </c>
      <c r="G105" s="34">
        <f>SUM('Step 1'!G105:AD105)</f>
        <v>124035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</row>
    <row r="106" spans="1:73" x14ac:dyDescent="0.25">
      <c r="A106" s="66" t="s">
        <v>113</v>
      </c>
      <c r="B106" s="34">
        <f>SUM('Step 1'!B106:Y106)</f>
        <v>74984</v>
      </c>
      <c r="C106" s="34">
        <f>SUM('Step 1'!C106:Z106)</f>
        <v>75046</v>
      </c>
      <c r="D106" s="34">
        <f>SUM('Step 1'!D106:AA106)</f>
        <v>75005</v>
      </c>
      <c r="E106" s="34">
        <f>SUM('Step 1'!E106:AB106)</f>
        <v>75074</v>
      </c>
      <c r="F106" s="34">
        <f>SUM('Step 1'!F106:AC106)</f>
        <v>75087</v>
      </c>
      <c r="G106" s="34">
        <f>SUM('Step 1'!G106:AD106)</f>
        <v>75109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</row>
    <row r="107" spans="1:73" x14ac:dyDescent="0.25">
      <c r="A107" s="66" t="s">
        <v>126</v>
      </c>
      <c r="B107" s="34">
        <f>SUM('Step 1'!B107:Y107)</f>
        <v>656305</v>
      </c>
      <c r="C107" s="34">
        <f>SUM('Step 1'!C107:Z107)</f>
        <v>656722</v>
      </c>
      <c r="D107" s="34">
        <f>SUM('Step 1'!D107:AA107)</f>
        <v>657036</v>
      </c>
      <c r="E107" s="34">
        <f>SUM('Step 1'!E107:AB107)</f>
        <v>657405</v>
      </c>
      <c r="F107" s="34">
        <f>SUM('Step 1'!F107:AC107)</f>
        <v>657914</v>
      </c>
      <c r="G107" s="34">
        <f>SUM('Step 1'!G107:AD107)</f>
        <v>658374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</row>
    <row r="108" spans="1:73" x14ac:dyDescent="0.25">
      <c r="A108" s="66" t="s">
        <v>30</v>
      </c>
      <c r="B108" s="34">
        <f>SUM('Step 1'!B108:Y108)</f>
        <v>263087</v>
      </c>
      <c r="C108" s="34">
        <f>SUM('Step 1'!C108:Z108)</f>
        <v>262489</v>
      </c>
      <c r="D108" s="34">
        <f>SUM('Step 1'!D108:AA108)</f>
        <v>261764</v>
      </c>
      <c r="E108" s="34">
        <f>SUM('Step 1'!E108:AB108)</f>
        <v>261031</v>
      </c>
      <c r="F108" s="34">
        <f>SUM('Step 1'!F108:AC108)</f>
        <v>260365</v>
      </c>
      <c r="G108" s="34">
        <f>SUM('Step 1'!G108:AD108)</f>
        <v>259726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</row>
    <row r="109" spans="1:73" x14ac:dyDescent="0.25">
      <c r="A109" s="66" t="s">
        <v>86</v>
      </c>
      <c r="B109" s="34">
        <f>SUM('Step 1'!B109:Y109)</f>
        <v>51700</v>
      </c>
      <c r="C109" s="34">
        <f>SUM('Step 1'!C109:Z109)</f>
        <v>51671</v>
      </c>
      <c r="D109" s="34">
        <f>SUM('Step 1'!D109:AA109)</f>
        <v>51592</v>
      </c>
      <c r="E109" s="34">
        <f>SUM('Step 1'!E109:AB109)</f>
        <v>51549</v>
      </c>
      <c r="F109" s="34">
        <f>SUM('Step 1'!F109:AC109)</f>
        <v>51501</v>
      </c>
      <c r="G109" s="34">
        <f>SUM('Step 1'!G109:AD109)</f>
        <v>51445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</row>
    <row r="110" spans="1:73" x14ac:dyDescent="0.25">
      <c r="A110" s="66" t="s">
        <v>87</v>
      </c>
      <c r="B110" s="34">
        <f>SUM('Step 1'!B110:Y110)</f>
        <v>316343</v>
      </c>
      <c r="C110" s="34">
        <f>SUM('Step 1'!C110:Z110)</f>
        <v>315815</v>
      </c>
      <c r="D110" s="34">
        <f>SUM('Step 1'!D110:AA110)</f>
        <v>314898</v>
      </c>
      <c r="E110" s="34">
        <f>SUM('Step 1'!E110:AB110)</f>
        <v>314048</v>
      </c>
      <c r="F110" s="34">
        <f>SUM('Step 1'!F110:AC110)</f>
        <v>313210</v>
      </c>
      <c r="G110" s="34">
        <f>SUM('Step 1'!G110:AD110)</f>
        <v>312275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</row>
    <row r="111" spans="1:73" x14ac:dyDescent="0.25">
      <c r="A111" s="66" t="s">
        <v>88</v>
      </c>
      <c r="B111" s="34">
        <f>SUM('Step 1'!B111:Y111)</f>
        <v>66149</v>
      </c>
      <c r="C111" s="34">
        <f>SUM('Step 1'!C111:Z111)</f>
        <v>66021</v>
      </c>
      <c r="D111" s="34">
        <f>SUM('Step 1'!D111:AA111)</f>
        <v>65877</v>
      </c>
      <c r="E111" s="34">
        <f>SUM('Step 1'!E111:AB111)</f>
        <v>65767</v>
      </c>
      <c r="F111" s="34">
        <f>SUM('Step 1'!F111:AC111)</f>
        <v>65660</v>
      </c>
      <c r="G111" s="34">
        <f>SUM('Step 1'!G111:AD111)</f>
        <v>65543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</row>
    <row r="112" spans="1:73" x14ac:dyDescent="0.25">
      <c r="A112" s="66" t="s">
        <v>15</v>
      </c>
      <c r="B112" s="34">
        <f>SUM('Step 1'!B112:Y112)</f>
        <v>14059</v>
      </c>
      <c r="C112" s="34">
        <f>SUM('Step 1'!C112:Z112)</f>
        <v>14051</v>
      </c>
      <c r="D112" s="34">
        <f>SUM('Step 1'!D112:AA112)</f>
        <v>14031</v>
      </c>
      <c r="E112" s="34">
        <f>SUM('Step 1'!E112:AB112)</f>
        <v>14027</v>
      </c>
      <c r="F112" s="34">
        <f>SUM('Step 1'!F112:AC112)</f>
        <v>14021</v>
      </c>
      <c r="G112" s="34">
        <f>SUM('Step 1'!G112:AD112)</f>
        <v>14012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</row>
    <row r="113" spans="1:73" x14ac:dyDescent="0.25">
      <c r="A113" s="66" t="s">
        <v>43</v>
      </c>
      <c r="B113" s="34">
        <f>SUM('Step 1'!B113:Y113)</f>
        <v>226460</v>
      </c>
      <c r="C113" s="34">
        <f>SUM('Step 1'!C113:Z113)</f>
        <v>226515</v>
      </c>
      <c r="D113" s="34">
        <f>SUM('Step 1'!D113:AA113)</f>
        <v>226320</v>
      </c>
      <c r="E113" s="34">
        <f>SUM('Step 1'!E113:AB113)</f>
        <v>226261</v>
      </c>
      <c r="F113" s="34">
        <f>SUM('Step 1'!F113:AC113)</f>
        <v>226249</v>
      </c>
      <c r="G113" s="34">
        <f>SUM('Step 1'!G113:AD113)</f>
        <v>226186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</row>
    <row r="114" spans="1:73" x14ac:dyDescent="0.25">
      <c r="A114" s="66" t="s">
        <v>89</v>
      </c>
      <c r="B114" s="34">
        <f>SUM('Step 1'!B114:Y114)</f>
        <v>67054</v>
      </c>
      <c r="C114" s="34">
        <f>SUM('Step 1'!C114:Z114)</f>
        <v>66903</v>
      </c>
      <c r="D114" s="34">
        <f>SUM('Step 1'!D114:AA114)</f>
        <v>66797</v>
      </c>
      <c r="E114" s="34">
        <f>SUM('Step 1'!E114:AB114)</f>
        <v>66720</v>
      </c>
      <c r="F114" s="34">
        <f>SUM('Step 1'!F114:AC114)</f>
        <v>66653</v>
      </c>
      <c r="G114" s="34">
        <f>SUM('Step 1'!G114:AD114)</f>
        <v>66565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</row>
    <row r="115" spans="1:73" x14ac:dyDescent="0.25">
      <c r="A115" s="66" t="s">
        <v>44</v>
      </c>
      <c r="B115" s="34">
        <f>SUM('Step 1'!B115:Y115)</f>
        <v>121486</v>
      </c>
      <c r="C115" s="34">
        <f>SUM('Step 1'!C115:Z115)</f>
        <v>121026</v>
      </c>
      <c r="D115" s="34">
        <f>SUM('Step 1'!D115:AA115)</f>
        <v>120645</v>
      </c>
      <c r="E115" s="34">
        <f>SUM('Step 1'!E115:AB115)</f>
        <v>120362</v>
      </c>
      <c r="F115" s="34">
        <f>SUM('Step 1'!F115:AC115)</f>
        <v>120079</v>
      </c>
      <c r="G115" s="34">
        <f>SUM('Step 1'!G115:AD115)</f>
        <v>119998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</row>
    <row r="116" spans="1:73" x14ac:dyDescent="0.25">
      <c r="A116" s="66" t="s">
        <v>112</v>
      </c>
      <c r="B116" s="34">
        <f>SUM('Step 1'!B116:Y116)</f>
        <v>86612</v>
      </c>
      <c r="C116" s="34">
        <f>SUM('Step 1'!C116:Z116)</f>
        <v>86585</v>
      </c>
      <c r="D116" s="34">
        <f>SUM('Step 1'!D116:AA116)</f>
        <v>86537</v>
      </c>
      <c r="E116" s="34">
        <f>SUM('Step 1'!E116:AB116)</f>
        <v>86569</v>
      </c>
      <c r="F116" s="34">
        <f>SUM('Step 1'!F116:AC116)</f>
        <v>86599</v>
      </c>
      <c r="G116" s="34">
        <f>SUM('Step 1'!G116:AD116)</f>
        <v>86609</v>
      </c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</row>
    <row r="117" spans="1:73" x14ac:dyDescent="0.25">
      <c r="A117" s="66" t="s">
        <v>117</v>
      </c>
      <c r="B117" s="34">
        <f>SUM('Step 1'!B117:Y117)</f>
        <v>407237</v>
      </c>
      <c r="C117" s="34">
        <f>SUM('Step 1'!C117:Z117)</f>
        <v>406798</v>
      </c>
      <c r="D117" s="34">
        <f>SUM('Step 1'!D117:AA117)</f>
        <v>406377</v>
      </c>
      <c r="E117" s="34">
        <f>SUM('Step 1'!E117:AB117)</f>
        <v>406317</v>
      </c>
      <c r="F117" s="34">
        <f>SUM('Step 1'!F117:AC117)</f>
        <v>405779</v>
      </c>
      <c r="G117" s="34">
        <f>SUM('Step 1'!G117:AD117)</f>
        <v>405309</v>
      </c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</row>
    <row r="118" spans="1:73" x14ac:dyDescent="0.25">
      <c r="A118" s="66" t="s">
        <v>104</v>
      </c>
      <c r="B118" s="34">
        <f>SUM('Step 1'!B118:Y118)</f>
        <v>435063</v>
      </c>
      <c r="C118" s="34">
        <f>SUM('Step 1'!C118:Z118)</f>
        <v>434911</v>
      </c>
      <c r="D118" s="34">
        <f>SUM('Step 1'!D118:AA118)</f>
        <v>434904</v>
      </c>
      <c r="E118" s="34">
        <f>SUM('Step 1'!E118:AB118)</f>
        <v>435124</v>
      </c>
      <c r="F118" s="34">
        <f>SUM('Step 1'!F118:AC118)</f>
        <v>435371</v>
      </c>
      <c r="G118" s="34">
        <f>SUM('Step 1'!G118:AD118)</f>
        <v>435607</v>
      </c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</row>
    <row r="119" spans="1:73" x14ac:dyDescent="0.25">
      <c r="A119" s="66" t="s">
        <v>45</v>
      </c>
      <c r="B119" s="34">
        <f>SUM('Step 1'!B119:Y119)</f>
        <v>291069</v>
      </c>
      <c r="C119" s="34">
        <f>SUM('Step 1'!C119:Z119)</f>
        <v>291007</v>
      </c>
      <c r="D119" s="34">
        <f>SUM('Step 1'!D119:AA119)</f>
        <v>290412</v>
      </c>
      <c r="E119" s="34">
        <f>SUM('Step 1'!E119:AB119)</f>
        <v>289921</v>
      </c>
      <c r="F119" s="34">
        <f>SUM('Step 1'!F119:AC119)</f>
        <v>289545</v>
      </c>
      <c r="G119" s="34">
        <f>SUM('Step 1'!G119:AD119)</f>
        <v>289243</v>
      </c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</row>
    <row r="120" spans="1:73" x14ac:dyDescent="0.25">
      <c r="A120" s="66" t="s">
        <v>31</v>
      </c>
      <c r="B120" s="34">
        <f>SUM('Step 1'!B120:Y120)</f>
        <v>96466</v>
      </c>
      <c r="C120" s="34">
        <f>SUM('Step 1'!C120:Z120)</f>
        <v>96141</v>
      </c>
      <c r="D120" s="34">
        <f>SUM('Step 1'!D120:AA120)</f>
        <v>95868</v>
      </c>
      <c r="E120" s="34">
        <f>SUM('Step 1'!E120:AB120)</f>
        <v>95598</v>
      </c>
      <c r="F120" s="34">
        <f>SUM('Step 1'!F120:AC120)</f>
        <v>95398</v>
      </c>
      <c r="G120" s="34">
        <f>SUM('Step 1'!G120:AD120)</f>
        <v>95183</v>
      </c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</row>
    <row r="121" spans="1:73" x14ac:dyDescent="0.25">
      <c r="A121" s="66" t="s">
        <v>46</v>
      </c>
      <c r="B121" s="34">
        <f>SUM('Step 1'!B121:Y121)</f>
        <v>66280</v>
      </c>
      <c r="C121" s="34">
        <f>SUM('Step 1'!C121:Z121)</f>
        <v>66239</v>
      </c>
      <c r="D121" s="34">
        <f>SUM('Step 1'!D121:AA121)</f>
        <v>66141</v>
      </c>
      <c r="E121" s="34">
        <f>SUM('Step 1'!E121:AB121)</f>
        <v>66080</v>
      </c>
      <c r="F121" s="34">
        <f>SUM('Step 1'!F121:AC121)</f>
        <v>66090</v>
      </c>
      <c r="G121" s="34">
        <f>SUM('Step 1'!G121:AD121)</f>
        <v>66046</v>
      </c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</row>
    <row r="122" spans="1:73" x14ac:dyDescent="0.25">
      <c r="A122" s="66" t="s">
        <v>105</v>
      </c>
      <c r="B122" s="34">
        <f>SUM('Step 1'!B122:Y122)</f>
        <v>78015</v>
      </c>
      <c r="C122" s="34">
        <f>SUM('Step 1'!C122:Z122)</f>
        <v>78073</v>
      </c>
      <c r="D122" s="34">
        <f>SUM('Step 1'!D122:AA122)</f>
        <v>78086</v>
      </c>
      <c r="E122" s="34">
        <f>SUM('Step 1'!E122:AB122)</f>
        <v>78150</v>
      </c>
      <c r="F122" s="34">
        <f>SUM('Step 1'!F122:AC122)</f>
        <v>78188</v>
      </c>
      <c r="G122" s="34">
        <f>SUM('Step 1'!G122:AD122)</f>
        <v>78211</v>
      </c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</row>
    <row r="123" spans="1:73" x14ac:dyDescent="0.25">
      <c r="A123" s="66" t="s">
        <v>55</v>
      </c>
      <c r="B123" s="34">
        <f>SUM('Step 1'!B123:Y123)</f>
        <v>71471</v>
      </c>
      <c r="C123" s="34">
        <f>SUM('Step 1'!C123:Z123)</f>
        <v>71414</v>
      </c>
      <c r="D123" s="34">
        <f>SUM('Step 1'!D123:AA123)</f>
        <v>71373</v>
      </c>
      <c r="E123" s="34">
        <f>SUM('Step 1'!E123:AB123)</f>
        <v>71385</v>
      </c>
      <c r="F123" s="34">
        <f>SUM('Step 1'!F123:AC123)</f>
        <v>71365</v>
      </c>
      <c r="G123" s="34">
        <f>SUM('Step 1'!G123:AD123)</f>
        <v>71331</v>
      </c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</row>
    <row r="124" spans="1:73" x14ac:dyDescent="0.25">
      <c r="A124" s="66" t="s">
        <v>32</v>
      </c>
      <c r="B124" s="34">
        <f>SUM('Step 1'!B124:Y124)</f>
        <v>231592</v>
      </c>
      <c r="C124" s="34">
        <f>SUM('Step 1'!C124:Z124)</f>
        <v>232171</v>
      </c>
      <c r="D124" s="34">
        <f>SUM('Step 1'!D124:AA124)</f>
        <v>232703</v>
      </c>
      <c r="E124" s="34">
        <f>SUM('Step 1'!E124:AB124)</f>
        <v>233230</v>
      </c>
      <c r="F124" s="34">
        <f>SUM('Step 1'!F124:AC124)</f>
        <v>233928</v>
      </c>
      <c r="G124" s="34">
        <f>SUM('Step 1'!G124:AD124)</f>
        <v>234632</v>
      </c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</row>
    <row r="125" spans="1:73" x14ac:dyDescent="0.25">
      <c r="A125" s="66" t="s">
        <v>127</v>
      </c>
      <c r="B125" s="34">
        <f>SUM('Step 1'!B125:Y125)</f>
        <v>269181</v>
      </c>
      <c r="C125" s="34">
        <f>SUM('Step 1'!C125:Z125)</f>
        <v>268901</v>
      </c>
      <c r="D125" s="34">
        <f>SUM('Step 1'!D125:AA125)</f>
        <v>268610</v>
      </c>
      <c r="E125" s="34">
        <f>SUM('Step 1'!E125:AB125)</f>
        <v>268348</v>
      </c>
      <c r="F125" s="34">
        <f>SUM('Step 1'!F125:AC125)</f>
        <v>268119</v>
      </c>
      <c r="G125" s="34">
        <f>SUM('Step 1'!G125:AD125)</f>
        <v>267886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</row>
    <row r="126" spans="1:73" x14ac:dyDescent="0.25">
      <c r="A126" s="66" t="s">
        <v>106</v>
      </c>
      <c r="B126" s="34">
        <f>SUM('Step 1'!B126:Y126)</f>
        <v>354110</v>
      </c>
      <c r="C126" s="34">
        <f>SUM('Step 1'!C126:Z126)</f>
        <v>354273</v>
      </c>
      <c r="D126" s="34">
        <f>SUM('Step 1'!D126:AA126)</f>
        <v>354427</v>
      </c>
      <c r="E126" s="34">
        <f>SUM('Step 1'!E126:AB126)</f>
        <v>354818</v>
      </c>
      <c r="F126" s="34">
        <f>SUM('Step 1'!F126:AC126)</f>
        <v>355144</v>
      </c>
      <c r="G126" s="34">
        <f>SUM('Step 1'!G126:AD126)</f>
        <v>355468</v>
      </c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</row>
    <row r="127" spans="1:73" x14ac:dyDescent="0.25">
      <c r="A127" s="66" t="s">
        <v>16</v>
      </c>
      <c r="B127" s="34">
        <f>SUM('Step 1'!B127:Y127)</f>
        <v>64362</v>
      </c>
      <c r="C127" s="34">
        <f>SUM('Step 1'!C127:Z127)</f>
        <v>64267</v>
      </c>
      <c r="D127" s="34">
        <f>SUM('Step 1'!D127:AA127)</f>
        <v>64182</v>
      </c>
      <c r="E127" s="34">
        <f>SUM('Step 1'!E127:AB127)</f>
        <v>64121</v>
      </c>
      <c r="F127" s="34">
        <f>SUM('Step 1'!F127:AC127)</f>
        <v>64047</v>
      </c>
      <c r="G127" s="34">
        <f>SUM('Step 1'!G127:AD127)</f>
        <v>63973</v>
      </c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</row>
    <row r="128" spans="1:73" x14ac:dyDescent="0.25">
      <c r="A128" s="66" t="s">
        <v>17</v>
      </c>
      <c r="B128" s="34">
        <f>SUM('Step 1'!B128:Y128)</f>
        <v>177887</v>
      </c>
      <c r="C128" s="34">
        <f>SUM('Step 1'!C128:Z128)</f>
        <v>177456</v>
      </c>
      <c r="D128" s="34">
        <f>SUM('Step 1'!D128:AA128)</f>
        <v>177067</v>
      </c>
      <c r="E128" s="34">
        <f>SUM('Step 1'!E128:AB128)</f>
        <v>176761</v>
      </c>
      <c r="F128" s="34">
        <f>SUM('Step 1'!F128:AC128)</f>
        <v>176423</v>
      </c>
      <c r="G128" s="34">
        <f>SUM('Step 1'!G128:AD128)</f>
        <v>176054</v>
      </c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</row>
    <row r="129" spans="1:73" x14ac:dyDescent="0.25">
      <c r="A129" s="66" t="s">
        <v>47</v>
      </c>
      <c r="B129" s="34">
        <f>SUM('Step 1'!B129:Y129)</f>
        <v>278514</v>
      </c>
      <c r="C129" s="34">
        <f>SUM('Step 1'!C129:Z129)</f>
        <v>277979</v>
      </c>
      <c r="D129" s="34">
        <f>SUM('Step 1'!D129:AA129)</f>
        <v>277390</v>
      </c>
      <c r="E129" s="34">
        <f>SUM('Step 1'!E129:AB129)</f>
        <v>276997</v>
      </c>
      <c r="F129" s="34">
        <f>SUM('Step 1'!F129:AC129)</f>
        <v>276614</v>
      </c>
      <c r="G129" s="34">
        <f>SUM('Step 1'!G129:AD129)</f>
        <v>276185</v>
      </c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</row>
    <row r="130" spans="1:73" x14ac:dyDescent="0.25">
      <c r="A130" s="66" t="s">
        <v>90</v>
      </c>
      <c r="B130" s="34">
        <f>SUM('Step 1'!B130:Y130)</f>
        <v>23984</v>
      </c>
      <c r="C130" s="34">
        <f>SUM('Step 1'!C130:Z130)</f>
        <v>23967</v>
      </c>
      <c r="D130" s="34">
        <f>SUM('Step 1'!D130:AA130)</f>
        <v>23914</v>
      </c>
      <c r="E130" s="34">
        <f>SUM('Step 1'!E130:AB130)</f>
        <v>23865</v>
      </c>
      <c r="F130" s="34">
        <f>SUM('Step 1'!F130:AC130)</f>
        <v>23838</v>
      </c>
      <c r="G130" s="34">
        <f>SUM('Step 1'!G130:AD130)</f>
        <v>23787</v>
      </c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</row>
    <row r="131" spans="1:73" x14ac:dyDescent="0.25">
      <c r="A131" s="66" t="s">
        <v>48</v>
      </c>
      <c r="B131" s="34">
        <f>SUM('Step 1'!B131:Y131)</f>
        <v>43029</v>
      </c>
      <c r="C131" s="34">
        <f>SUM('Step 1'!C131:Z131)</f>
        <v>42892</v>
      </c>
      <c r="D131" s="34">
        <f>SUM('Step 1'!D131:AA131)</f>
        <v>42712</v>
      </c>
      <c r="E131" s="34">
        <f>SUM('Step 1'!E131:AB131)</f>
        <v>42545</v>
      </c>
      <c r="F131" s="34">
        <f>SUM('Step 1'!F131:AC131)</f>
        <v>42303</v>
      </c>
      <c r="G131" s="34">
        <f>SUM('Step 1'!G131:AD131)</f>
        <v>42082</v>
      </c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</row>
    <row r="132" spans="1:73" x14ac:dyDescent="0.25">
      <c r="A132" s="66" t="s">
        <v>175</v>
      </c>
      <c r="B132" s="34">
        <f>SUM('Step 1'!B132:Y132)</f>
        <v>330902</v>
      </c>
      <c r="C132" s="34">
        <f>SUM('Step 1'!C132:Z132)</f>
        <v>330908</v>
      </c>
      <c r="D132" s="34">
        <f>SUM('Step 1'!D132:AA132)</f>
        <v>331149</v>
      </c>
      <c r="E132" s="34">
        <f>SUM('Step 1'!E132:AB132)</f>
        <v>331514</v>
      </c>
      <c r="F132" s="34">
        <f>SUM('Step 1'!F132:AC132)</f>
        <v>331830</v>
      </c>
      <c r="G132" s="34">
        <f>SUM('Step 1'!G132:AD132)</f>
        <v>332048</v>
      </c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</row>
    <row r="133" spans="1:73" x14ac:dyDescent="0.25">
      <c r="A133" s="66" t="s">
        <v>67</v>
      </c>
      <c r="B133" s="34">
        <f>SUM('Step 1'!B133:Y133)</f>
        <v>1073036</v>
      </c>
      <c r="C133" s="34">
        <f>SUM('Step 1'!C133:Z133)</f>
        <v>1073789</v>
      </c>
      <c r="D133" s="34">
        <f>SUM('Step 1'!D133:AA133)</f>
        <v>1074166</v>
      </c>
      <c r="E133" s="34">
        <f>SUM('Step 1'!E133:AB133)</f>
        <v>1075030</v>
      </c>
      <c r="F133" s="34">
        <f>SUM('Step 1'!F133:AC133)</f>
        <v>1075403</v>
      </c>
      <c r="G133" s="34">
        <f>SUM('Step 1'!G133:AD133)</f>
        <v>1075460</v>
      </c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</row>
    <row r="134" spans="1:73" x14ac:dyDescent="0.25">
      <c r="A134" s="66" t="s">
        <v>49</v>
      </c>
      <c r="B134" s="34">
        <f>SUM('Step 1'!B134:Y134)</f>
        <v>67002</v>
      </c>
      <c r="C134" s="34">
        <f>SUM('Step 1'!C134:Z134)</f>
        <v>66947</v>
      </c>
      <c r="D134" s="34">
        <f>SUM('Step 1'!D134:AA134)</f>
        <v>66808</v>
      </c>
      <c r="E134" s="34">
        <f>SUM('Step 1'!E134:AB134)</f>
        <v>66737</v>
      </c>
      <c r="F134" s="34">
        <f>SUM('Step 1'!F134:AC134)</f>
        <v>66737</v>
      </c>
      <c r="G134" s="34">
        <f>SUM('Step 1'!G134:AD134)</f>
        <v>66693</v>
      </c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</row>
    <row r="135" spans="1:73" x14ac:dyDescent="0.25">
      <c r="A135" s="66" t="s">
        <v>18</v>
      </c>
      <c r="B135" s="34">
        <f>SUM('Step 1'!B135:Y135)</f>
        <v>89339</v>
      </c>
      <c r="C135" s="34">
        <f>SUM('Step 1'!C135:Z135)</f>
        <v>89341</v>
      </c>
      <c r="D135" s="34">
        <f>SUM('Step 1'!D135:AA135)</f>
        <v>89324</v>
      </c>
      <c r="E135" s="34">
        <f>SUM('Step 1'!E135:AB135)</f>
        <v>89384</v>
      </c>
      <c r="F135" s="34">
        <f>SUM('Step 1'!F135:AC135)</f>
        <v>89457</v>
      </c>
      <c r="G135" s="34">
        <f>SUM('Step 1'!G135:AD135)</f>
        <v>89500</v>
      </c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</row>
    <row r="136" spans="1:73" x14ac:dyDescent="0.25">
      <c r="A136" s="66" t="s">
        <v>56</v>
      </c>
      <c r="B136" s="34">
        <f>SUM('Step 1'!B136:Y136)</f>
        <v>87591</v>
      </c>
      <c r="C136" s="34">
        <f>SUM('Step 1'!C136:Z136)</f>
        <v>87399</v>
      </c>
      <c r="D136" s="34">
        <f>SUM('Step 1'!D136:AA136)</f>
        <v>87247</v>
      </c>
      <c r="E136" s="34">
        <f>SUM('Step 1'!E136:AB136)</f>
        <v>87116</v>
      </c>
      <c r="F136" s="34">
        <f>SUM('Step 1'!F136:AC136)</f>
        <v>87019</v>
      </c>
      <c r="G136" s="34">
        <f>SUM('Step 1'!G136:AD136)</f>
        <v>86861</v>
      </c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</row>
    <row r="137" spans="1:73" x14ac:dyDescent="0.25">
      <c r="A137" s="66" t="s">
        <v>114</v>
      </c>
      <c r="B137" s="34">
        <f>SUM('Step 1'!B137:Y137)</f>
        <v>213501</v>
      </c>
      <c r="C137" s="34">
        <f>SUM('Step 1'!C137:Z137)</f>
        <v>213530</v>
      </c>
      <c r="D137" s="34">
        <f>SUM('Step 1'!D137:AA137)</f>
        <v>213457</v>
      </c>
      <c r="E137" s="34">
        <f>SUM('Step 1'!E137:AB137)</f>
        <v>213503</v>
      </c>
      <c r="F137" s="34">
        <f>SUM('Step 1'!F137:AC137)</f>
        <v>213569</v>
      </c>
      <c r="G137" s="34">
        <f>SUM('Step 1'!G137:AD137)</f>
        <v>213593</v>
      </c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</row>
    <row r="138" spans="1:73" x14ac:dyDescent="0.25">
      <c r="A138" s="66" t="s">
        <v>174</v>
      </c>
      <c r="B138" s="34">
        <f>SUM('Step 1'!B138:Y138)</f>
        <v>343152</v>
      </c>
      <c r="C138" s="34">
        <f>SUM('Step 1'!C138:Z138)</f>
        <v>343457</v>
      </c>
      <c r="D138" s="34">
        <f>SUM('Step 1'!D138:AA138)</f>
        <v>343806</v>
      </c>
      <c r="E138" s="34">
        <f>SUM('Step 1'!E138:AB138)</f>
        <v>344168</v>
      </c>
      <c r="F138" s="34">
        <f>SUM('Step 1'!F138:AC138)</f>
        <v>344581</v>
      </c>
      <c r="G138" s="34">
        <f>SUM('Step 1'!G138:AD138)</f>
        <v>344932</v>
      </c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8"/>
  <sheetViews>
    <sheetView topLeftCell="A119" zoomScale="90" zoomScaleNormal="90" workbookViewId="0">
      <selection activeCell="A139" sqref="A139"/>
    </sheetView>
  </sheetViews>
  <sheetFormatPr defaultRowHeight="15" x14ac:dyDescent="0.25"/>
  <cols>
    <col min="1" max="1" width="40.28515625" customWidth="1"/>
    <col min="2" max="29" width="11.5703125" bestFit="1" customWidth="1"/>
    <col min="30" max="30" width="12.5703125" customWidth="1"/>
    <col min="31" max="37" width="9.28515625" bestFit="1" customWidth="1"/>
  </cols>
  <sheetData>
    <row r="1" spans="1:37" s="2" customFormat="1" x14ac:dyDescent="0.25">
      <c r="A1" s="40" t="s">
        <v>179</v>
      </c>
    </row>
    <row r="2" spans="1:37" s="2" customFormat="1" x14ac:dyDescent="0.25">
      <c r="A2" s="36" t="s">
        <v>136</v>
      </c>
      <c r="B2" s="37">
        <v>41640</v>
      </c>
      <c r="C2" s="37">
        <v>41671</v>
      </c>
      <c r="D2" s="37">
        <v>41699</v>
      </c>
      <c r="E2" s="37">
        <v>41730</v>
      </c>
      <c r="F2" s="37">
        <v>41760</v>
      </c>
      <c r="G2" s="37">
        <v>41791</v>
      </c>
      <c r="H2" s="37">
        <v>41821</v>
      </c>
      <c r="I2" s="37">
        <v>41852</v>
      </c>
      <c r="J2" s="37">
        <v>41883</v>
      </c>
      <c r="K2" s="37">
        <v>41913</v>
      </c>
      <c r="L2" s="37">
        <v>41944</v>
      </c>
      <c r="M2" s="37">
        <v>41974</v>
      </c>
      <c r="N2" s="37">
        <v>42005</v>
      </c>
      <c r="O2" s="37">
        <v>42036</v>
      </c>
      <c r="P2" s="37">
        <v>42064</v>
      </c>
      <c r="Q2" s="37">
        <v>42095</v>
      </c>
      <c r="R2" s="37">
        <v>42125</v>
      </c>
      <c r="S2" s="37">
        <v>42156</v>
      </c>
      <c r="T2" s="37">
        <v>42186</v>
      </c>
      <c r="U2" s="37">
        <v>42217</v>
      </c>
      <c r="V2" s="37">
        <v>42248</v>
      </c>
      <c r="W2" s="37">
        <v>42278</v>
      </c>
      <c r="X2" s="37">
        <v>42309</v>
      </c>
      <c r="Y2" s="37">
        <v>42339</v>
      </c>
      <c r="Z2" s="37">
        <v>42370</v>
      </c>
      <c r="AA2" s="37">
        <v>42401</v>
      </c>
      <c r="AB2" s="37">
        <v>42430</v>
      </c>
      <c r="AC2" s="37">
        <v>42461</v>
      </c>
      <c r="AD2" s="37">
        <v>42491</v>
      </c>
    </row>
    <row r="3" spans="1:37" x14ac:dyDescent="0.25">
      <c r="A3" s="66" t="s">
        <v>33</v>
      </c>
      <c r="B3" s="67">
        <v>809</v>
      </c>
      <c r="C3" s="67">
        <v>790</v>
      </c>
      <c r="D3" s="67">
        <v>776</v>
      </c>
      <c r="E3" s="67">
        <v>754</v>
      </c>
      <c r="F3" s="67">
        <v>763</v>
      </c>
      <c r="G3" s="67">
        <v>854</v>
      </c>
      <c r="H3" s="67">
        <v>879</v>
      </c>
      <c r="I3" s="67">
        <v>826</v>
      </c>
      <c r="J3" s="67">
        <v>690</v>
      </c>
      <c r="K3" s="67">
        <v>673</v>
      </c>
      <c r="L3" s="67">
        <v>650</v>
      </c>
      <c r="M3" s="67">
        <v>686</v>
      </c>
      <c r="N3" s="67">
        <v>708</v>
      </c>
      <c r="O3" s="67">
        <v>630</v>
      </c>
      <c r="P3" s="67">
        <v>608</v>
      </c>
      <c r="Q3" s="67">
        <v>616</v>
      </c>
      <c r="R3" s="67">
        <v>648</v>
      </c>
      <c r="S3" s="67">
        <v>686</v>
      </c>
      <c r="T3" s="67">
        <v>697</v>
      </c>
      <c r="U3" s="67">
        <v>653</v>
      </c>
      <c r="V3" s="67">
        <v>574</v>
      </c>
      <c r="W3" s="67">
        <v>574</v>
      </c>
      <c r="X3" s="67">
        <v>528</v>
      </c>
      <c r="Y3" s="67">
        <v>531</v>
      </c>
      <c r="Z3" s="67">
        <v>593</v>
      </c>
      <c r="AA3" s="67">
        <v>561</v>
      </c>
      <c r="AB3" s="67">
        <v>562</v>
      </c>
      <c r="AC3" s="67">
        <v>534</v>
      </c>
      <c r="AD3" s="67">
        <v>557</v>
      </c>
      <c r="AE3" s="34"/>
      <c r="AF3" s="34"/>
      <c r="AG3" s="34"/>
      <c r="AH3" s="34"/>
      <c r="AI3" s="34"/>
      <c r="AJ3" s="34"/>
      <c r="AK3" s="34"/>
    </row>
    <row r="4" spans="1:37" x14ac:dyDescent="0.25">
      <c r="A4" s="66" t="s">
        <v>91</v>
      </c>
      <c r="B4" s="67">
        <v>327</v>
      </c>
      <c r="C4" s="67">
        <v>326</v>
      </c>
      <c r="D4" s="67">
        <v>307</v>
      </c>
      <c r="E4" s="67">
        <v>272</v>
      </c>
      <c r="F4" s="67">
        <v>262</v>
      </c>
      <c r="G4" s="67">
        <v>290</v>
      </c>
      <c r="H4" s="67">
        <v>307</v>
      </c>
      <c r="I4" s="67">
        <v>280</v>
      </c>
      <c r="J4" s="67">
        <v>244</v>
      </c>
      <c r="K4" s="67">
        <v>239</v>
      </c>
      <c r="L4" s="67">
        <v>224</v>
      </c>
      <c r="M4" s="67">
        <v>219</v>
      </c>
      <c r="N4" s="67">
        <v>248</v>
      </c>
      <c r="O4" s="67">
        <v>251</v>
      </c>
      <c r="P4" s="67">
        <v>231</v>
      </c>
      <c r="Q4" s="67">
        <v>209</v>
      </c>
      <c r="R4" s="67">
        <v>223</v>
      </c>
      <c r="S4" s="67">
        <v>226</v>
      </c>
      <c r="T4" s="67">
        <v>214</v>
      </c>
      <c r="U4" s="67">
        <v>193</v>
      </c>
      <c r="V4" s="67">
        <v>194</v>
      </c>
      <c r="W4" s="67">
        <v>202</v>
      </c>
      <c r="X4" s="67">
        <v>187</v>
      </c>
      <c r="Y4" s="67">
        <v>211</v>
      </c>
      <c r="Z4" s="67">
        <v>212</v>
      </c>
      <c r="AA4" s="67">
        <v>238</v>
      </c>
      <c r="AB4" s="67">
        <v>230</v>
      </c>
      <c r="AC4" s="67">
        <v>190</v>
      </c>
      <c r="AD4" s="67">
        <v>168</v>
      </c>
      <c r="AE4" s="34"/>
      <c r="AF4" s="34"/>
      <c r="AG4" s="34"/>
      <c r="AH4" s="34"/>
      <c r="AI4" s="34"/>
      <c r="AJ4" s="34"/>
      <c r="AK4" s="34"/>
    </row>
    <row r="5" spans="1:37" x14ac:dyDescent="0.25">
      <c r="A5" s="66" t="s">
        <v>92</v>
      </c>
      <c r="B5" s="67">
        <v>369</v>
      </c>
      <c r="C5" s="67">
        <v>354</v>
      </c>
      <c r="D5" s="67">
        <v>336</v>
      </c>
      <c r="E5" s="67">
        <v>317</v>
      </c>
      <c r="F5" s="67">
        <v>348</v>
      </c>
      <c r="G5" s="67">
        <v>368</v>
      </c>
      <c r="H5" s="67">
        <v>378</v>
      </c>
      <c r="I5" s="67">
        <v>353</v>
      </c>
      <c r="J5" s="67">
        <v>322</v>
      </c>
      <c r="K5" s="67">
        <v>303</v>
      </c>
      <c r="L5" s="67">
        <v>278</v>
      </c>
      <c r="M5" s="67">
        <v>277</v>
      </c>
      <c r="N5" s="67">
        <v>307</v>
      </c>
      <c r="O5" s="67">
        <v>284</v>
      </c>
      <c r="P5" s="67">
        <v>268</v>
      </c>
      <c r="Q5" s="67">
        <v>257</v>
      </c>
      <c r="R5" s="67">
        <v>279</v>
      </c>
      <c r="S5" s="67">
        <v>305</v>
      </c>
      <c r="T5" s="67">
        <v>302</v>
      </c>
      <c r="U5" s="67">
        <v>271</v>
      </c>
      <c r="V5" s="67">
        <v>262</v>
      </c>
      <c r="W5" s="67">
        <v>265</v>
      </c>
      <c r="X5" s="67">
        <v>248</v>
      </c>
      <c r="Y5" s="67">
        <v>255</v>
      </c>
      <c r="Z5" s="67">
        <v>260</v>
      </c>
      <c r="AA5" s="67">
        <v>271</v>
      </c>
      <c r="AB5" s="67">
        <v>275</v>
      </c>
      <c r="AC5" s="67">
        <v>234</v>
      </c>
      <c r="AD5" s="67">
        <v>230</v>
      </c>
      <c r="AE5" s="34"/>
      <c r="AF5" s="34"/>
      <c r="AG5" s="34"/>
      <c r="AH5" s="34"/>
      <c r="AI5" s="34"/>
      <c r="AJ5" s="34"/>
      <c r="AK5" s="34"/>
    </row>
    <row r="6" spans="1:37" x14ac:dyDescent="0.25">
      <c r="A6" s="66" t="s">
        <v>115</v>
      </c>
      <c r="B6" s="67">
        <v>104</v>
      </c>
      <c r="C6" s="67">
        <v>110</v>
      </c>
      <c r="D6" s="67">
        <v>108</v>
      </c>
      <c r="E6" s="67">
        <v>96</v>
      </c>
      <c r="F6" s="67">
        <v>107</v>
      </c>
      <c r="G6" s="67">
        <v>106</v>
      </c>
      <c r="H6" s="67">
        <v>114</v>
      </c>
      <c r="I6" s="67">
        <v>108</v>
      </c>
      <c r="J6" s="67">
        <v>96</v>
      </c>
      <c r="K6" s="67">
        <v>91</v>
      </c>
      <c r="L6" s="67">
        <v>87</v>
      </c>
      <c r="M6" s="67">
        <v>81</v>
      </c>
      <c r="N6" s="67">
        <v>90</v>
      </c>
      <c r="O6" s="67">
        <v>84</v>
      </c>
      <c r="P6" s="67">
        <v>82</v>
      </c>
      <c r="Q6" s="67">
        <v>77</v>
      </c>
      <c r="R6" s="67">
        <v>83</v>
      </c>
      <c r="S6" s="67">
        <v>86</v>
      </c>
      <c r="T6" s="67">
        <v>90</v>
      </c>
      <c r="U6" s="67">
        <v>85</v>
      </c>
      <c r="V6" s="67">
        <v>80</v>
      </c>
      <c r="W6" s="67">
        <v>79</v>
      </c>
      <c r="X6" s="67">
        <v>79</v>
      </c>
      <c r="Y6" s="67">
        <v>81</v>
      </c>
      <c r="Z6" s="67">
        <v>84</v>
      </c>
      <c r="AA6" s="67">
        <v>89</v>
      </c>
      <c r="AB6" s="67">
        <v>89</v>
      </c>
      <c r="AC6" s="67">
        <v>81</v>
      </c>
      <c r="AD6" s="67">
        <v>79</v>
      </c>
      <c r="AE6" s="34"/>
      <c r="AF6" s="34"/>
      <c r="AG6" s="34"/>
      <c r="AH6" s="34"/>
      <c r="AI6" s="34"/>
      <c r="AJ6" s="34"/>
      <c r="AK6" s="34"/>
    </row>
    <row r="7" spans="1:37" x14ac:dyDescent="0.25">
      <c r="A7" s="66" t="s">
        <v>50</v>
      </c>
      <c r="B7" s="67">
        <v>1667</v>
      </c>
      <c r="C7" s="67">
        <v>1674</v>
      </c>
      <c r="D7" s="67">
        <v>1622</v>
      </c>
      <c r="E7" s="67">
        <v>1480</v>
      </c>
      <c r="F7" s="67">
        <v>1620</v>
      </c>
      <c r="G7" s="67">
        <v>1811</v>
      </c>
      <c r="H7" s="67">
        <v>1873</v>
      </c>
      <c r="I7" s="67">
        <v>1734</v>
      </c>
      <c r="J7" s="67">
        <v>1584</v>
      </c>
      <c r="K7" s="67">
        <v>1505</v>
      </c>
      <c r="L7" s="67">
        <v>1386</v>
      </c>
      <c r="M7" s="67">
        <v>1350</v>
      </c>
      <c r="N7" s="67">
        <v>1455</v>
      </c>
      <c r="O7" s="67">
        <v>1389</v>
      </c>
      <c r="P7" s="67">
        <v>1301</v>
      </c>
      <c r="Q7" s="67">
        <v>1230</v>
      </c>
      <c r="R7" s="67">
        <v>1382</v>
      </c>
      <c r="S7" s="67">
        <v>1532</v>
      </c>
      <c r="T7" s="67">
        <v>1474</v>
      </c>
      <c r="U7" s="67">
        <v>1362</v>
      </c>
      <c r="V7" s="67">
        <v>1306</v>
      </c>
      <c r="W7" s="67">
        <v>1260</v>
      </c>
      <c r="X7" s="67">
        <v>1358</v>
      </c>
      <c r="Y7" s="67">
        <v>1215</v>
      </c>
      <c r="Z7" s="67">
        <v>1180</v>
      </c>
      <c r="AA7" s="67">
        <v>1238</v>
      </c>
      <c r="AB7" s="67">
        <v>1162</v>
      </c>
      <c r="AC7" s="67">
        <v>1111</v>
      </c>
      <c r="AD7" s="67">
        <v>1072</v>
      </c>
      <c r="AE7" s="34"/>
      <c r="AF7" s="34"/>
      <c r="AG7" s="34"/>
      <c r="AH7" s="34"/>
      <c r="AI7" s="34"/>
      <c r="AJ7" s="34"/>
      <c r="AK7" s="34"/>
    </row>
    <row r="8" spans="1:37" x14ac:dyDescent="0.25">
      <c r="A8" s="66" t="s">
        <v>93</v>
      </c>
      <c r="B8" s="67">
        <v>588</v>
      </c>
      <c r="C8" s="67">
        <v>572</v>
      </c>
      <c r="D8" s="67">
        <v>579</v>
      </c>
      <c r="E8" s="67">
        <v>532</v>
      </c>
      <c r="F8" s="67">
        <v>550</v>
      </c>
      <c r="G8" s="67">
        <v>568</v>
      </c>
      <c r="H8" s="67">
        <v>662</v>
      </c>
      <c r="I8" s="67">
        <v>594</v>
      </c>
      <c r="J8" s="67">
        <v>541</v>
      </c>
      <c r="K8" s="67">
        <v>529</v>
      </c>
      <c r="L8" s="67">
        <v>500</v>
      </c>
      <c r="M8" s="67">
        <v>480</v>
      </c>
      <c r="N8" s="67">
        <v>532</v>
      </c>
      <c r="O8" s="67">
        <v>501</v>
      </c>
      <c r="P8" s="67">
        <v>484</v>
      </c>
      <c r="Q8" s="67">
        <v>484</v>
      </c>
      <c r="R8" s="67">
        <v>548</v>
      </c>
      <c r="S8" s="67">
        <v>500</v>
      </c>
      <c r="T8" s="67">
        <v>502</v>
      </c>
      <c r="U8" s="67">
        <v>482</v>
      </c>
      <c r="V8" s="67">
        <v>422</v>
      </c>
      <c r="W8" s="67">
        <v>446</v>
      </c>
      <c r="X8" s="67">
        <v>430</v>
      </c>
      <c r="Y8" s="67">
        <v>439</v>
      </c>
      <c r="Z8" s="67">
        <v>483</v>
      </c>
      <c r="AA8" s="67">
        <v>464</v>
      </c>
      <c r="AB8" s="67">
        <v>442</v>
      </c>
      <c r="AC8" s="67">
        <v>400</v>
      </c>
      <c r="AD8" s="67">
        <v>379</v>
      </c>
      <c r="AE8" s="34"/>
      <c r="AF8" s="34"/>
      <c r="AG8" s="34"/>
      <c r="AH8" s="34"/>
      <c r="AI8" s="34"/>
      <c r="AJ8" s="34"/>
      <c r="AK8" s="34"/>
    </row>
    <row r="9" spans="1:37" x14ac:dyDescent="0.25">
      <c r="A9" s="66" t="s">
        <v>94</v>
      </c>
      <c r="B9" s="67">
        <v>655</v>
      </c>
      <c r="C9" s="67">
        <v>657</v>
      </c>
      <c r="D9" s="67">
        <v>647</v>
      </c>
      <c r="E9" s="67">
        <v>592</v>
      </c>
      <c r="F9" s="67">
        <v>648</v>
      </c>
      <c r="G9" s="67">
        <v>678</v>
      </c>
      <c r="H9" s="67">
        <v>700</v>
      </c>
      <c r="I9" s="67">
        <v>650</v>
      </c>
      <c r="J9" s="67">
        <v>585</v>
      </c>
      <c r="K9" s="67">
        <v>572</v>
      </c>
      <c r="L9" s="67">
        <v>522</v>
      </c>
      <c r="M9" s="67">
        <v>507</v>
      </c>
      <c r="N9" s="67">
        <v>549</v>
      </c>
      <c r="O9" s="67">
        <v>552</v>
      </c>
      <c r="P9" s="67">
        <v>495</v>
      </c>
      <c r="Q9" s="67">
        <v>475</v>
      </c>
      <c r="R9" s="67">
        <v>513</v>
      </c>
      <c r="S9" s="67">
        <v>511</v>
      </c>
      <c r="T9" s="67">
        <v>527</v>
      </c>
      <c r="U9" s="67">
        <v>467</v>
      </c>
      <c r="V9" s="67">
        <v>454</v>
      </c>
      <c r="W9" s="67">
        <v>449</v>
      </c>
      <c r="X9" s="67">
        <v>414</v>
      </c>
      <c r="Y9" s="67">
        <v>457</v>
      </c>
      <c r="Z9" s="67">
        <v>436</v>
      </c>
      <c r="AA9" s="67">
        <v>505</v>
      </c>
      <c r="AB9" s="67">
        <v>446</v>
      </c>
      <c r="AC9" s="67">
        <v>406</v>
      </c>
      <c r="AD9" s="67">
        <v>389</v>
      </c>
      <c r="AE9" s="34"/>
      <c r="AF9" s="34"/>
      <c r="AG9" s="34"/>
      <c r="AH9" s="34"/>
      <c r="AI9" s="34"/>
      <c r="AJ9" s="34"/>
      <c r="AK9" s="34"/>
    </row>
    <row r="10" spans="1:37" x14ac:dyDescent="0.25">
      <c r="A10" s="66" t="s">
        <v>51</v>
      </c>
      <c r="B10" s="67">
        <v>5798</v>
      </c>
      <c r="C10" s="67">
        <v>5872</v>
      </c>
      <c r="D10" s="67">
        <v>5777</v>
      </c>
      <c r="E10" s="67">
        <v>5163</v>
      </c>
      <c r="F10" s="67">
        <v>5671</v>
      </c>
      <c r="G10" s="67">
        <v>5941</v>
      </c>
      <c r="H10" s="67">
        <v>6149</v>
      </c>
      <c r="I10" s="67">
        <v>5837</v>
      </c>
      <c r="J10" s="67">
        <v>5323</v>
      </c>
      <c r="K10" s="67">
        <v>5279</v>
      </c>
      <c r="L10" s="67">
        <v>4857</v>
      </c>
      <c r="M10" s="67">
        <v>4655</v>
      </c>
      <c r="N10" s="67">
        <v>4954</v>
      </c>
      <c r="O10" s="67">
        <v>4756</v>
      </c>
      <c r="P10" s="67">
        <v>4559</v>
      </c>
      <c r="Q10" s="67">
        <v>4372</v>
      </c>
      <c r="R10" s="67">
        <v>4704</v>
      </c>
      <c r="S10" s="67">
        <v>4829</v>
      </c>
      <c r="T10" s="67">
        <v>4777</v>
      </c>
      <c r="U10" s="67">
        <v>4470</v>
      </c>
      <c r="V10" s="67">
        <v>4223</v>
      </c>
      <c r="W10" s="67">
        <v>4318</v>
      </c>
      <c r="X10" s="67">
        <v>3935</v>
      </c>
      <c r="Y10" s="67">
        <v>3907</v>
      </c>
      <c r="Z10" s="67">
        <v>4068</v>
      </c>
      <c r="AA10" s="67">
        <v>4242</v>
      </c>
      <c r="AB10" s="67">
        <v>4256</v>
      </c>
      <c r="AC10" s="67">
        <v>3809</v>
      </c>
      <c r="AD10" s="67">
        <v>3636</v>
      </c>
      <c r="AE10" s="34"/>
      <c r="AF10" s="34"/>
      <c r="AG10" s="34"/>
      <c r="AH10" s="34"/>
      <c r="AI10" s="34"/>
      <c r="AJ10" s="34"/>
      <c r="AK10" s="34"/>
    </row>
    <row r="11" spans="1:37" x14ac:dyDescent="0.25">
      <c r="A11" s="66" t="s">
        <v>34</v>
      </c>
      <c r="B11" s="67">
        <v>541</v>
      </c>
      <c r="C11" s="67">
        <v>552</v>
      </c>
      <c r="D11" s="67">
        <v>552</v>
      </c>
      <c r="E11" s="67">
        <v>480</v>
      </c>
      <c r="F11" s="67">
        <v>531</v>
      </c>
      <c r="G11" s="67">
        <v>582</v>
      </c>
      <c r="H11" s="67">
        <v>605</v>
      </c>
      <c r="I11" s="67">
        <v>552</v>
      </c>
      <c r="J11" s="67">
        <v>482</v>
      </c>
      <c r="K11" s="67">
        <v>472</v>
      </c>
      <c r="L11" s="67">
        <v>438</v>
      </c>
      <c r="M11" s="67">
        <v>426</v>
      </c>
      <c r="N11" s="67">
        <v>453</v>
      </c>
      <c r="O11" s="67">
        <v>452</v>
      </c>
      <c r="P11" s="67">
        <v>447</v>
      </c>
      <c r="Q11" s="67">
        <v>392</v>
      </c>
      <c r="R11" s="67">
        <v>417</v>
      </c>
      <c r="S11" s="67">
        <v>445</v>
      </c>
      <c r="T11" s="67">
        <v>427</v>
      </c>
      <c r="U11" s="67">
        <v>385</v>
      </c>
      <c r="V11" s="67">
        <v>365</v>
      </c>
      <c r="W11" s="67">
        <v>382</v>
      </c>
      <c r="X11" s="67">
        <v>333</v>
      </c>
      <c r="Y11" s="67">
        <v>321</v>
      </c>
      <c r="Z11" s="67">
        <v>335</v>
      </c>
      <c r="AA11" s="67">
        <v>359</v>
      </c>
      <c r="AB11" s="67">
        <v>343</v>
      </c>
      <c r="AC11" s="67">
        <v>311</v>
      </c>
      <c r="AD11" s="67">
        <v>295</v>
      </c>
      <c r="AE11" s="34"/>
      <c r="AF11" s="34"/>
      <c r="AG11" s="34"/>
      <c r="AH11" s="34"/>
      <c r="AI11" s="34"/>
      <c r="AJ11" s="34"/>
      <c r="AK11" s="34"/>
    </row>
    <row r="12" spans="1:37" x14ac:dyDescent="0.25">
      <c r="A12" s="66" t="s">
        <v>95</v>
      </c>
      <c r="B12" s="67">
        <v>683</v>
      </c>
      <c r="C12" s="67">
        <v>700</v>
      </c>
      <c r="D12" s="67">
        <v>678</v>
      </c>
      <c r="E12" s="67">
        <v>594</v>
      </c>
      <c r="F12" s="67">
        <v>640</v>
      </c>
      <c r="G12" s="67">
        <v>679</v>
      </c>
      <c r="H12" s="67">
        <v>707</v>
      </c>
      <c r="I12" s="67">
        <v>664</v>
      </c>
      <c r="J12" s="67">
        <v>596</v>
      </c>
      <c r="K12" s="67">
        <v>581</v>
      </c>
      <c r="L12" s="67">
        <v>555</v>
      </c>
      <c r="M12" s="67">
        <v>545</v>
      </c>
      <c r="N12" s="67">
        <v>567</v>
      </c>
      <c r="O12" s="67">
        <v>543</v>
      </c>
      <c r="P12" s="67">
        <v>497</v>
      </c>
      <c r="Q12" s="67">
        <v>471</v>
      </c>
      <c r="R12" s="67">
        <v>517</v>
      </c>
      <c r="S12" s="67">
        <v>527</v>
      </c>
      <c r="T12" s="67">
        <v>559</v>
      </c>
      <c r="U12" s="67">
        <v>520</v>
      </c>
      <c r="V12" s="67">
        <v>480</v>
      </c>
      <c r="W12" s="67">
        <v>465</v>
      </c>
      <c r="X12" s="67">
        <v>430</v>
      </c>
      <c r="Y12" s="67">
        <v>463</v>
      </c>
      <c r="Z12" s="67">
        <v>468</v>
      </c>
      <c r="AA12" s="67">
        <v>481</v>
      </c>
      <c r="AB12" s="67">
        <v>474</v>
      </c>
      <c r="AC12" s="67">
        <v>429</v>
      </c>
      <c r="AD12" s="67">
        <v>423</v>
      </c>
      <c r="AE12" s="34"/>
      <c r="AF12" s="34"/>
      <c r="AG12" s="34"/>
      <c r="AH12" s="34"/>
      <c r="AI12" s="34"/>
      <c r="AJ12" s="34"/>
      <c r="AK12" s="34"/>
    </row>
    <row r="13" spans="1:37" x14ac:dyDescent="0.25">
      <c r="A13" s="66" t="s">
        <v>129</v>
      </c>
      <c r="B13" s="67">
        <v>1053</v>
      </c>
      <c r="C13" s="67">
        <v>1038</v>
      </c>
      <c r="D13" s="67">
        <v>1027</v>
      </c>
      <c r="E13" s="67">
        <v>926</v>
      </c>
      <c r="F13" s="67">
        <v>1012</v>
      </c>
      <c r="G13" s="67">
        <v>1093</v>
      </c>
      <c r="H13" s="67">
        <v>1145</v>
      </c>
      <c r="I13" s="67">
        <v>1081</v>
      </c>
      <c r="J13" s="67">
        <v>981</v>
      </c>
      <c r="K13" s="67">
        <v>950</v>
      </c>
      <c r="L13" s="67">
        <v>890</v>
      </c>
      <c r="M13" s="67">
        <v>831</v>
      </c>
      <c r="N13" s="67">
        <v>882</v>
      </c>
      <c r="O13" s="67">
        <v>841</v>
      </c>
      <c r="P13" s="67">
        <v>797</v>
      </c>
      <c r="Q13" s="67">
        <v>782</v>
      </c>
      <c r="R13" s="67">
        <v>864</v>
      </c>
      <c r="S13" s="67">
        <v>888</v>
      </c>
      <c r="T13" s="67">
        <v>912</v>
      </c>
      <c r="U13" s="67">
        <v>827</v>
      </c>
      <c r="V13" s="67">
        <v>772</v>
      </c>
      <c r="W13" s="67">
        <v>785</v>
      </c>
      <c r="X13" s="67">
        <v>724</v>
      </c>
      <c r="Y13" s="67">
        <v>729</v>
      </c>
      <c r="Z13" s="67">
        <v>775</v>
      </c>
      <c r="AA13" s="67">
        <v>822</v>
      </c>
      <c r="AB13" s="67">
        <v>795</v>
      </c>
      <c r="AC13" s="67">
        <v>731</v>
      </c>
      <c r="AD13" s="67">
        <v>698</v>
      </c>
      <c r="AE13" s="34"/>
      <c r="AF13" s="34"/>
      <c r="AG13" s="34"/>
      <c r="AH13" s="34"/>
      <c r="AI13" s="34"/>
      <c r="AJ13" s="34"/>
      <c r="AK13" s="34"/>
    </row>
    <row r="14" spans="1:37" x14ac:dyDescent="0.25">
      <c r="A14" s="66" t="s">
        <v>19</v>
      </c>
      <c r="B14" s="67">
        <v>2584</v>
      </c>
      <c r="C14" s="67">
        <v>2553</v>
      </c>
      <c r="D14" s="67">
        <v>2566</v>
      </c>
      <c r="E14" s="67">
        <v>2279</v>
      </c>
      <c r="F14" s="67">
        <v>2487</v>
      </c>
      <c r="G14" s="67">
        <v>2929</v>
      </c>
      <c r="H14" s="67">
        <v>2992</v>
      </c>
      <c r="I14" s="67">
        <v>2714</v>
      </c>
      <c r="J14" s="67">
        <v>2526</v>
      </c>
      <c r="K14" s="67">
        <v>2312</v>
      </c>
      <c r="L14" s="67">
        <v>2168</v>
      </c>
      <c r="M14" s="67">
        <v>2122</v>
      </c>
      <c r="N14" s="67">
        <v>2218</v>
      </c>
      <c r="O14" s="67">
        <v>2123</v>
      </c>
      <c r="P14" s="67">
        <v>1956</v>
      </c>
      <c r="Q14" s="67">
        <v>1916</v>
      </c>
      <c r="R14" s="67">
        <v>2163</v>
      </c>
      <c r="S14" s="67">
        <v>2408</v>
      </c>
      <c r="T14" s="67">
        <v>2376</v>
      </c>
      <c r="U14" s="67">
        <v>2122</v>
      </c>
      <c r="V14" s="67">
        <v>2059</v>
      </c>
      <c r="W14" s="67">
        <v>1950</v>
      </c>
      <c r="X14" s="67">
        <v>1818</v>
      </c>
      <c r="Y14" s="67">
        <v>1814</v>
      </c>
      <c r="Z14" s="67">
        <v>1857</v>
      </c>
      <c r="AA14" s="67">
        <v>1942</v>
      </c>
      <c r="AB14" s="67">
        <v>1880</v>
      </c>
      <c r="AC14" s="67">
        <v>1826</v>
      </c>
      <c r="AD14" s="67">
        <v>1685</v>
      </c>
      <c r="AE14" s="34"/>
      <c r="AF14" s="34"/>
      <c r="AG14" s="34"/>
      <c r="AH14" s="34"/>
      <c r="AI14" s="34"/>
      <c r="AJ14" s="34"/>
      <c r="AK14" s="34"/>
    </row>
    <row r="15" spans="1:37" x14ac:dyDescent="0.25">
      <c r="A15" s="66" t="s">
        <v>6</v>
      </c>
      <c r="B15" s="67">
        <v>1003</v>
      </c>
      <c r="C15" s="67">
        <v>1010</v>
      </c>
      <c r="D15" s="67">
        <v>955</v>
      </c>
      <c r="E15" s="67">
        <v>889</v>
      </c>
      <c r="F15" s="67">
        <v>934</v>
      </c>
      <c r="G15" s="67">
        <v>980</v>
      </c>
      <c r="H15" s="67">
        <v>1114</v>
      </c>
      <c r="I15" s="67">
        <v>948</v>
      </c>
      <c r="J15" s="67">
        <v>854</v>
      </c>
      <c r="K15" s="67">
        <v>853</v>
      </c>
      <c r="L15" s="67">
        <v>780</v>
      </c>
      <c r="M15" s="67">
        <v>734</v>
      </c>
      <c r="N15" s="67">
        <v>799</v>
      </c>
      <c r="O15" s="67">
        <v>744</v>
      </c>
      <c r="P15" s="67">
        <v>720</v>
      </c>
      <c r="Q15" s="67">
        <v>668</v>
      </c>
      <c r="R15" s="67">
        <v>735</v>
      </c>
      <c r="S15" s="67">
        <v>778</v>
      </c>
      <c r="T15" s="67">
        <v>849</v>
      </c>
      <c r="U15" s="67">
        <v>762</v>
      </c>
      <c r="V15" s="67">
        <v>708</v>
      </c>
      <c r="W15" s="67">
        <v>718</v>
      </c>
      <c r="X15" s="67">
        <v>674</v>
      </c>
      <c r="Y15" s="67">
        <v>665</v>
      </c>
      <c r="Z15" s="67">
        <v>757</v>
      </c>
      <c r="AA15" s="67">
        <v>694</v>
      </c>
      <c r="AB15" s="67">
        <v>680</v>
      </c>
      <c r="AC15" s="67">
        <v>641</v>
      </c>
      <c r="AD15" s="67">
        <v>628</v>
      </c>
      <c r="AE15" s="34"/>
      <c r="AF15" s="34"/>
      <c r="AG15" s="34"/>
      <c r="AH15" s="34"/>
      <c r="AI15" s="34"/>
      <c r="AJ15" s="34"/>
      <c r="AK15" s="34"/>
    </row>
    <row r="16" spans="1:37" x14ac:dyDescent="0.25">
      <c r="A16" s="66" t="s">
        <v>121</v>
      </c>
      <c r="B16" s="67">
        <v>809</v>
      </c>
      <c r="C16" s="67">
        <v>821</v>
      </c>
      <c r="D16" s="67">
        <v>786</v>
      </c>
      <c r="E16" s="67">
        <v>698</v>
      </c>
      <c r="F16" s="67">
        <v>757</v>
      </c>
      <c r="G16" s="67">
        <v>820</v>
      </c>
      <c r="H16" s="67">
        <v>828</v>
      </c>
      <c r="I16" s="67">
        <v>791</v>
      </c>
      <c r="J16" s="67">
        <v>720</v>
      </c>
      <c r="K16" s="67">
        <v>699</v>
      </c>
      <c r="L16" s="67">
        <v>654</v>
      </c>
      <c r="M16" s="67">
        <v>642</v>
      </c>
      <c r="N16" s="67">
        <v>692</v>
      </c>
      <c r="O16" s="67">
        <v>662</v>
      </c>
      <c r="P16" s="67">
        <v>619</v>
      </c>
      <c r="Q16" s="67">
        <v>599</v>
      </c>
      <c r="R16" s="67">
        <v>657</v>
      </c>
      <c r="S16" s="67">
        <v>669</v>
      </c>
      <c r="T16" s="67">
        <v>738</v>
      </c>
      <c r="U16" s="67">
        <v>710</v>
      </c>
      <c r="V16" s="67">
        <v>652</v>
      </c>
      <c r="W16" s="67">
        <v>640</v>
      </c>
      <c r="X16" s="67">
        <v>611</v>
      </c>
      <c r="Y16" s="67">
        <v>603</v>
      </c>
      <c r="Z16" s="67">
        <v>643</v>
      </c>
      <c r="AA16" s="67">
        <v>636</v>
      </c>
      <c r="AB16" s="67">
        <v>587</v>
      </c>
      <c r="AC16" s="67">
        <v>535</v>
      </c>
      <c r="AD16" s="67">
        <v>496</v>
      </c>
      <c r="AE16" s="34"/>
      <c r="AF16" s="34"/>
      <c r="AG16" s="34"/>
      <c r="AH16" s="34"/>
      <c r="AI16" s="34"/>
      <c r="AJ16" s="34"/>
      <c r="AK16" s="34"/>
    </row>
    <row r="17" spans="1:37" x14ac:dyDescent="0.25">
      <c r="A17" s="66" t="s">
        <v>107</v>
      </c>
      <c r="B17" s="67">
        <v>152</v>
      </c>
      <c r="C17" s="67">
        <v>161</v>
      </c>
      <c r="D17" s="67">
        <v>160</v>
      </c>
      <c r="E17" s="67">
        <v>137</v>
      </c>
      <c r="F17" s="67">
        <v>149</v>
      </c>
      <c r="G17" s="67">
        <v>169</v>
      </c>
      <c r="H17" s="67">
        <v>177</v>
      </c>
      <c r="I17" s="67">
        <v>163</v>
      </c>
      <c r="J17" s="67">
        <v>147</v>
      </c>
      <c r="K17" s="67">
        <v>137</v>
      </c>
      <c r="L17" s="67">
        <v>123</v>
      </c>
      <c r="M17" s="67">
        <v>130</v>
      </c>
      <c r="N17" s="67">
        <v>137</v>
      </c>
      <c r="O17" s="67">
        <v>140</v>
      </c>
      <c r="P17" s="67">
        <v>137</v>
      </c>
      <c r="Q17" s="67">
        <v>128</v>
      </c>
      <c r="R17" s="67">
        <v>137</v>
      </c>
      <c r="S17" s="67">
        <v>140</v>
      </c>
      <c r="T17" s="67">
        <v>142</v>
      </c>
      <c r="U17" s="67">
        <v>132</v>
      </c>
      <c r="V17" s="67">
        <v>122</v>
      </c>
      <c r="W17" s="67">
        <v>119</v>
      </c>
      <c r="X17" s="67">
        <v>115</v>
      </c>
      <c r="Y17" s="67">
        <v>113</v>
      </c>
      <c r="Z17" s="67">
        <v>120</v>
      </c>
      <c r="AA17" s="67">
        <v>135</v>
      </c>
      <c r="AB17" s="67">
        <v>126</v>
      </c>
      <c r="AC17" s="67">
        <v>114</v>
      </c>
      <c r="AD17" s="67">
        <v>105</v>
      </c>
      <c r="AE17" s="34"/>
      <c r="AF17" s="34"/>
      <c r="AG17" s="34"/>
      <c r="AH17" s="34"/>
      <c r="AI17" s="34"/>
      <c r="AJ17" s="34"/>
      <c r="AK17" s="34"/>
    </row>
    <row r="18" spans="1:37" x14ac:dyDescent="0.25">
      <c r="A18" s="66" t="s">
        <v>24</v>
      </c>
      <c r="B18" s="67">
        <v>1510</v>
      </c>
      <c r="C18" s="67">
        <v>1491</v>
      </c>
      <c r="D18" s="67">
        <v>1469</v>
      </c>
      <c r="E18" s="67">
        <v>1308</v>
      </c>
      <c r="F18" s="67">
        <v>1467</v>
      </c>
      <c r="G18" s="67">
        <v>1571</v>
      </c>
      <c r="H18" s="67">
        <v>1674</v>
      </c>
      <c r="I18" s="67">
        <v>1569</v>
      </c>
      <c r="J18" s="67">
        <v>1411</v>
      </c>
      <c r="K18" s="67">
        <v>1367</v>
      </c>
      <c r="L18" s="67">
        <v>1276</v>
      </c>
      <c r="M18" s="67">
        <v>1242</v>
      </c>
      <c r="N18" s="67">
        <v>1340</v>
      </c>
      <c r="O18" s="67">
        <v>1300</v>
      </c>
      <c r="P18" s="67">
        <v>1237</v>
      </c>
      <c r="Q18" s="67">
        <v>1187</v>
      </c>
      <c r="R18" s="67">
        <v>1302</v>
      </c>
      <c r="S18" s="67">
        <v>1346</v>
      </c>
      <c r="T18" s="67">
        <v>1321</v>
      </c>
      <c r="U18" s="67">
        <v>1228</v>
      </c>
      <c r="V18" s="67">
        <v>1151</v>
      </c>
      <c r="W18" s="67">
        <v>1177</v>
      </c>
      <c r="X18" s="67">
        <v>1074</v>
      </c>
      <c r="Y18" s="67">
        <v>1064</v>
      </c>
      <c r="Z18" s="67">
        <v>1148</v>
      </c>
      <c r="AA18" s="67">
        <v>1198</v>
      </c>
      <c r="AB18" s="67">
        <v>1159</v>
      </c>
      <c r="AC18" s="67">
        <v>1053</v>
      </c>
      <c r="AD18" s="67">
        <v>1025</v>
      </c>
      <c r="AE18" s="34"/>
      <c r="AF18" s="34"/>
      <c r="AG18" s="34"/>
      <c r="AH18" s="34"/>
      <c r="AI18" s="34"/>
      <c r="AJ18" s="34"/>
      <c r="AK18" s="34"/>
    </row>
    <row r="19" spans="1:37" x14ac:dyDescent="0.25">
      <c r="A19" s="66" t="s">
        <v>35</v>
      </c>
      <c r="B19" s="67">
        <v>377</v>
      </c>
      <c r="C19" s="67">
        <v>374</v>
      </c>
      <c r="D19" s="67">
        <v>357</v>
      </c>
      <c r="E19" s="67">
        <v>313</v>
      </c>
      <c r="F19" s="67">
        <v>351</v>
      </c>
      <c r="G19" s="67">
        <v>379</v>
      </c>
      <c r="H19" s="67">
        <v>406</v>
      </c>
      <c r="I19" s="67">
        <v>379</v>
      </c>
      <c r="J19" s="67">
        <v>338</v>
      </c>
      <c r="K19" s="67">
        <v>321</v>
      </c>
      <c r="L19" s="67">
        <v>308</v>
      </c>
      <c r="M19" s="67">
        <v>298</v>
      </c>
      <c r="N19" s="67">
        <v>336</v>
      </c>
      <c r="O19" s="67">
        <v>307</v>
      </c>
      <c r="P19" s="67">
        <v>286</v>
      </c>
      <c r="Q19" s="67">
        <v>264</v>
      </c>
      <c r="R19" s="67">
        <v>287</v>
      </c>
      <c r="S19" s="67">
        <v>295</v>
      </c>
      <c r="T19" s="67">
        <v>308</v>
      </c>
      <c r="U19" s="67">
        <v>271</v>
      </c>
      <c r="V19" s="67">
        <v>258</v>
      </c>
      <c r="W19" s="67">
        <v>262</v>
      </c>
      <c r="X19" s="67">
        <v>245</v>
      </c>
      <c r="Y19" s="67">
        <v>240</v>
      </c>
      <c r="Z19" s="67">
        <v>252</v>
      </c>
      <c r="AA19" s="67">
        <v>254</v>
      </c>
      <c r="AB19" s="67">
        <v>240</v>
      </c>
      <c r="AC19" s="67">
        <v>216</v>
      </c>
      <c r="AD19" s="67">
        <v>207</v>
      </c>
      <c r="AE19" s="34"/>
      <c r="AF19" s="34"/>
      <c r="AG19" s="34"/>
      <c r="AH19" s="34"/>
      <c r="AI19" s="34"/>
      <c r="AJ19" s="34"/>
      <c r="AK19" s="34"/>
    </row>
    <row r="20" spans="1:37" x14ac:dyDescent="0.25">
      <c r="A20" s="66" t="s">
        <v>122</v>
      </c>
      <c r="B20" s="67">
        <v>4449</v>
      </c>
      <c r="C20" s="67">
        <v>4540</v>
      </c>
      <c r="D20" s="67">
        <v>4418</v>
      </c>
      <c r="E20" s="67">
        <v>4016</v>
      </c>
      <c r="F20" s="67">
        <v>4257</v>
      </c>
      <c r="G20" s="67">
        <v>4608</v>
      </c>
      <c r="H20" s="67">
        <v>5162</v>
      </c>
      <c r="I20" s="67">
        <v>4505</v>
      </c>
      <c r="J20" s="67">
        <v>4065</v>
      </c>
      <c r="K20" s="67">
        <v>3802</v>
      </c>
      <c r="L20" s="67">
        <v>3578</v>
      </c>
      <c r="M20" s="67">
        <v>3639</v>
      </c>
      <c r="N20" s="67">
        <v>3887</v>
      </c>
      <c r="O20" s="67">
        <v>3777</v>
      </c>
      <c r="P20" s="67">
        <v>3518</v>
      </c>
      <c r="Q20" s="67">
        <v>3414</v>
      </c>
      <c r="R20" s="67">
        <v>3586</v>
      </c>
      <c r="S20" s="67">
        <v>3784</v>
      </c>
      <c r="T20" s="67">
        <v>3804</v>
      </c>
      <c r="U20" s="67">
        <v>3432</v>
      </c>
      <c r="V20" s="67">
        <v>3242</v>
      </c>
      <c r="W20" s="67">
        <v>3156</v>
      </c>
      <c r="X20" s="67">
        <v>2955</v>
      </c>
      <c r="Y20" s="67">
        <v>2861</v>
      </c>
      <c r="Z20" s="67">
        <v>3205</v>
      </c>
      <c r="AA20" s="67">
        <v>3312</v>
      </c>
      <c r="AB20" s="67">
        <v>3155</v>
      </c>
      <c r="AC20" s="67">
        <v>2937</v>
      </c>
      <c r="AD20" s="67">
        <v>2860</v>
      </c>
      <c r="AE20" s="34"/>
      <c r="AF20" s="34"/>
      <c r="AG20" s="34"/>
      <c r="AH20" s="34"/>
      <c r="AI20" s="34"/>
      <c r="AJ20" s="34"/>
      <c r="AK20" s="34"/>
    </row>
    <row r="21" spans="1:37" x14ac:dyDescent="0.25">
      <c r="A21" s="66" t="s">
        <v>96</v>
      </c>
      <c r="B21" s="67">
        <v>366</v>
      </c>
      <c r="C21" s="67">
        <v>365</v>
      </c>
      <c r="D21" s="67">
        <v>356</v>
      </c>
      <c r="E21" s="67">
        <v>314</v>
      </c>
      <c r="F21" s="67">
        <v>359</v>
      </c>
      <c r="G21" s="67">
        <v>390</v>
      </c>
      <c r="H21" s="67">
        <v>402</v>
      </c>
      <c r="I21" s="67">
        <v>386</v>
      </c>
      <c r="J21" s="67">
        <v>344</v>
      </c>
      <c r="K21" s="67">
        <v>331</v>
      </c>
      <c r="L21" s="67">
        <v>311</v>
      </c>
      <c r="M21" s="67">
        <v>317</v>
      </c>
      <c r="N21" s="67">
        <v>333</v>
      </c>
      <c r="O21" s="67">
        <v>324</v>
      </c>
      <c r="P21" s="67">
        <v>298</v>
      </c>
      <c r="Q21" s="67">
        <v>277</v>
      </c>
      <c r="R21" s="67">
        <v>306</v>
      </c>
      <c r="S21" s="67">
        <v>313</v>
      </c>
      <c r="T21" s="67">
        <v>322</v>
      </c>
      <c r="U21" s="67">
        <v>298</v>
      </c>
      <c r="V21" s="67">
        <v>285</v>
      </c>
      <c r="W21" s="67">
        <v>289</v>
      </c>
      <c r="X21" s="67">
        <v>275</v>
      </c>
      <c r="Y21" s="67">
        <v>265</v>
      </c>
      <c r="Z21" s="67">
        <v>273</v>
      </c>
      <c r="AA21" s="67">
        <v>278</v>
      </c>
      <c r="AB21" s="67">
        <v>266</v>
      </c>
      <c r="AC21" s="67">
        <v>245</v>
      </c>
      <c r="AD21" s="67">
        <v>245</v>
      </c>
      <c r="AE21" s="34"/>
      <c r="AF21" s="34"/>
      <c r="AG21" s="34"/>
      <c r="AH21" s="34"/>
      <c r="AI21" s="34"/>
      <c r="AJ21" s="34"/>
      <c r="AK21" s="34"/>
    </row>
    <row r="22" spans="1:37" x14ac:dyDescent="0.25">
      <c r="A22" s="66" t="s">
        <v>130</v>
      </c>
      <c r="B22" s="67">
        <v>9930</v>
      </c>
      <c r="C22" s="67">
        <v>9940</v>
      </c>
      <c r="D22" s="67">
        <v>10265</v>
      </c>
      <c r="E22" s="67">
        <v>8825</v>
      </c>
      <c r="F22" s="67">
        <v>9626</v>
      </c>
      <c r="G22" s="67">
        <v>10475</v>
      </c>
      <c r="H22" s="67">
        <v>10956</v>
      </c>
      <c r="I22" s="67">
        <v>10285</v>
      </c>
      <c r="J22" s="67">
        <v>9282</v>
      </c>
      <c r="K22" s="67">
        <v>8930</v>
      </c>
      <c r="L22" s="67">
        <v>8338</v>
      </c>
      <c r="M22" s="67">
        <v>8268</v>
      </c>
      <c r="N22" s="67">
        <v>8864</v>
      </c>
      <c r="O22" s="67">
        <v>8210</v>
      </c>
      <c r="P22" s="67">
        <v>7727</v>
      </c>
      <c r="Q22" s="67">
        <v>7363</v>
      </c>
      <c r="R22" s="67">
        <v>7971</v>
      </c>
      <c r="S22" s="67">
        <v>8283</v>
      </c>
      <c r="T22" s="67">
        <v>8141</v>
      </c>
      <c r="U22" s="67">
        <v>7529</v>
      </c>
      <c r="V22" s="67">
        <v>7151</v>
      </c>
      <c r="W22" s="67">
        <v>7152</v>
      </c>
      <c r="X22" s="67">
        <v>6601</v>
      </c>
      <c r="Y22" s="67">
        <v>6688</v>
      </c>
      <c r="Z22" s="67">
        <v>7137</v>
      </c>
      <c r="AA22" s="67">
        <v>7292</v>
      </c>
      <c r="AB22" s="67">
        <v>7079</v>
      </c>
      <c r="AC22" s="67">
        <v>6472</v>
      </c>
      <c r="AD22" s="67">
        <v>6234</v>
      </c>
      <c r="AE22" s="34"/>
      <c r="AF22" s="34"/>
      <c r="AG22" s="34"/>
      <c r="AH22" s="34"/>
      <c r="AI22" s="34"/>
      <c r="AJ22" s="34"/>
      <c r="AK22" s="34"/>
    </row>
    <row r="23" spans="1:37" x14ac:dyDescent="0.25">
      <c r="A23" s="66" t="s">
        <v>75</v>
      </c>
      <c r="B23" s="67">
        <v>222</v>
      </c>
      <c r="C23" s="67">
        <v>227</v>
      </c>
      <c r="D23" s="67">
        <v>228</v>
      </c>
      <c r="E23" s="67">
        <v>202</v>
      </c>
      <c r="F23" s="67">
        <v>226</v>
      </c>
      <c r="G23" s="67">
        <v>235</v>
      </c>
      <c r="H23" s="67">
        <v>246</v>
      </c>
      <c r="I23" s="67">
        <v>237</v>
      </c>
      <c r="J23" s="67">
        <v>210</v>
      </c>
      <c r="K23" s="67">
        <v>216</v>
      </c>
      <c r="L23" s="67">
        <v>202</v>
      </c>
      <c r="M23" s="67">
        <v>195</v>
      </c>
      <c r="N23" s="67">
        <v>214</v>
      </c>
      <c r="O23" s="67">
        <v>198</v>
      </c>
      <c r="P23" s="67">
        <v>195</v>
      </c>
      <c r="Q23" s="67">
        <v>189</v>
      </c>
      <c r="R23" s="67">
        <v>200</v>
      </c>
      <c r="S23" s="67">
        <v>203</v>
      </c>
      <c r="T23" s="67">
        <v>209</v>
      </c>
      <c r="U23" s="67">
        <v>194</v>
      </c>
      <c r="V23" s="67">
        <v>189</v>
      </c>
      <c r="W23" s="67">
        <v>187</v>
      </c>
      <c r="X23" s="67">
        <v>174</v>
      </c>
      <c r="Y23" s="67">
        <v>169</v>
      </c>
      <c r="Z23" s="67">
        <v>191</v>
      </c>
      <c r="AA23" s="67">
        <v>196</v>
      </c>
      <c r="AB23" s="67">
        <v>189</v>
      </c>
      <c r="AC23" s="67">
        <v>167</v>
      </c>
      <c r="AD23" s="67">
        <v>156</v>
      </c>
      <c r="AE23" s="34"/>
      <c r="AF23" s="34"/>
      <c r="AG23" s="34"/>
      <c r="AH23" s="34"/>
      <c r="AI23" s="34"/>
      <c r="AJ23" s="34"/>
      <c r="AK23" s="34"/>
    </row>
    <row r="24" spans="1:37" x14ac:dyDescent="0.25">
      <c r="A24" s="66" t="s">
        <v>68</v>
      </c>
      <c r="B24" s="67">
        <v>865</v>
      </c>
      <c r="C24" s="67">
        <v>911</v>
      </c>
      <c r="D24" s="67">
        <v>807</v>
      </c>
      <c r="E24" s="67">
        <v>741</v>
      </c>
      <c r="F24" s="67">
        <v>814</v>
      </c>
      <c r="G24" s="67">
        <v>824</v>
      </c>
      <c r="H24" s="67">
        <v>990</v>
      </c>
      <c r="I24" s="67">
        <v>809</v>
      </c>
      <c r="J24" s="67">
        <v>731</v>
      </c>
      <c r="K24" s="67">
        <v>715</v>
      </c>
      <c r="L24" s="67">
        <v>645</v>
      </c>
      <c r="M24" s="67">
        <v>766</v>
      </c>
      <c r="N24" s="67">
        <v>695</v>
      </c>
      <c r="O24" s="67">
        <v>693</v>
      </c>
      <c r="P24" s="67">
        <v>641</v>
      </c>
      <c r="Q24" s="67">
        <v>613</v>
      </c>
      <c r="R24" s="67">
        <v>650</v>
      </c>
      <c r="S24" s="67">
        <v>675</v>
      </c>
      <c r="T24" s="67">
        <v>717</v>
      </c>
      <c r="U24" s="67">
        <v>627</v>
      </c>
      <c r="V24" s="67">
        <v>601</v>
      </c>
      <c r="W24" s="67">
        <v>611</v>
      </c>
      <c r="X24" s="67">
        <v>547</v>
      </c>
      <c r="Y24" s="67">
        <v>655</v>
      </c>
      <c r="Z24" s="67">
        <v>621</v>
      </c>
      <c r="AA24" s="67">
        <v>1109</v>
      </c>
      <c r="AB24" s="67">
        <v>640</v>
      </c>
      <c r="AC24" s="67">
        <v>542</v>
      </c>
      <c r="AD24" s="67">
        <v>510</v>
      </c>
      <c r="AE24" s="34"/>
      <c r="AF24" s="34"/>
      <c r="AG24" s="34"/>
      <c r="AH24" s="34"/>
      <c r="AI24" s="34"/>
      <c r="AJ24" s="34"/>
      <c r="AK24" s="34"/>
    </row>
    <row r="25" spans="1:37" x14ac:dyDescent="0.25">
      <c r="A25" s="66" t="s">
        <v>128</v>
      </c>
      <c r="B25" s="67">
        <v>6548</v>
      </c>
      <c r="C25" s="67">
        <v>6572</v>
      </c>
      <c r="D25" s="67">
        <v>6545</v>
      </c>
      <c r="E25" s="67">
        <v>5927</v>
      </c>
      <c r="F25" s="67">
        <v>6709</v>
      </c>
      <c r="G25" s="67">
        <v>7010</v>
      </c>
      <c r="H25" s="67">
        <v>7417</v>
      </c>
      <c r="I25" s="67">
        <v>6998</v>
      </c>
      <c r="J25" s="67">
        <v>6329</v>
      </c>
      <c r="K25" s="67">
        <v>6116</v>
      </c>
      <c r="L25" s="67">
        <v>5732</v>
      </c>
      <c r="M25" s="67">
        <v>5539</v>
      </c>
      <c r="N25" s="67">
        <v>5939</v>
      </c>
      <c r="O25" s="67">
        <v>5707</v>
      </c>
      <c r="P25" s="67">
        <v>5426</v>
      </c>
      <c r="Q25" s="67">
        <v>5310</v>
      </c>
      <c r="R25" s="67">
        <v>5765</v>
      </c>
      <c r="S25" s="67">
        <v>5918</v>
      </c>
      <c r="T25" s="67">
        <v>6015</v>
      </c>
      <c r="U25" s="67">
        <v>5497</v>
      </c>
      <c r="V25" s="67">
        <v>5188</v>
      </c>
      <c r="W25" s="67">
        <v>5224</v>
      </c>
      <c r="X25" s="67">
        <v>4806</v>
      </c>
      <c r="Y25" s="67">
        <v>4760</v>
      </c>
      <c r="Z25" s="67">
        <v>5030</v>
      </c>
      <c r="AA25" s="67">
        <v>5313</v>
      </c>
      <c r="AB25" s="67">
        <v>5231</v>
      </c>
      <c r="AC25" s="67">
        <v>4798</v>
      </c>
      <c r="AD25" s="67">
        <v>4624</v>
      </c>
      <c r="AE25" s="34"/>
      <c r="AF25" s="34"/>
      <c r="AG25" s="34"/>
      <c r="AH25" s="34"/>
      <c r="AI25" s="34"/>
      <c r="AJ25" s="34"/>
      <c r="AK25" s="34"/>
    </row>
    <row r="26" spans="1:37" x14ac:dyDescent="0.25">
      <c r="A26" s="66" t="s">
        <v>76</v>
      </c>
      <c r="B26" s="67">
        <v>104</v>
      </c>
      <c r="C26" s="67">
        <v>108</v>
      </c>
      <c r="D26" s="67">
        <v>112</v>
      </c>
      <c r="E26" s="67">
        <v>100</v>
      </c>
      <c r="F26" s="67">
        <v>103</v>
      </c>
      <c r="G26" s="67">
        <v>106</v>
      </c>
      <c r="H26" s="67">
        <v>110</v>
      </c>
      <c r="I26" s="67">
        <v>104</v>
      </c>
      <c r="J26" s="67">
        <v>90</v>
      </c>
      <c r="K26" s="67">
        <v>98</v>
      </c>
      <c r="L26" s="67">
        <v>97</v>
      </c>
      <c r="M26" s="67">
        <v>98</v>
      </c>
      <c r="N26" s="67">
        <v>108</v>
      </c>
      <c r="O26" s="67">
        <v>104</v>
      </c>
      <c r="P26" s="67">
        <v>105</v>
      </c>
      <c r="Q26" s="67">
        <v>96</v>
      </c>
      <c r="R26" s="67">
        <v>110</v>
      </c>
      <c r="S26" s="67">
        <v>103</v>
      </c>
      <c r="T26" s="67">
        <v>109</v>
      </c>
      <c r="U26" s="67">
        <v>101</v>
      </c>
      <c r="V26" s="67">
        <v>87</v>
      </c>
      <c r="W26" s="67">
        <v>86</v>
      </c>
      <c r="X26" s="67">
        <v>84</v>
      </c>
      <c r="Y26" s="67">
        <v>86</v>
      </c>
      <c r="Z26" s="67">
        <v>92</v>
      </c>
      <c r="AA26" s="67">
        <v>99</v>
      </c>
      <c r="AB26" s="67">
        <v>94</v>
      </c>
      <c r="AC26" s="67">
        <v>85</v>
      </c>
      <c r="AD26" s="67">
        <v>79</v>
      </c>
      <c r="AE26" s="34"/>
      <c r="AF26" s="34"/>
      <c r="AG26" s="34"/>
      <c r="AH26" s="34"/>
      <c r="AI26" s="34"/>
      <c r="AJ26" s="34"/>
      <c r="AK26" s="34"/>
    </row>
    <row r="27" spans="1:37" x14ac:dyDescent="0.25">
      <c r="A27" s="66" t="s">
        <v>1</v>
      </c>
      <c r="B27" s="67">
        <v>12254</v>
      </c>
      <c r="C27" s="67">
        <v>12482</v>
      </c>
      <c r="D27" s="67">
        <v>12275</v>
      </c>
      <c r="E27" s="67">
        <v>11132</v>
      </c>
      <c r="F27" s="67">
        <v>11547</v>
      </c>
      <c r="G27" s="67">
        <v>12200</v>
      </c>
      <c r="H27" s="67">
        <v>12436</v>
      </c>
      <c r="I27" s="67">
        <v>12053</v>
      </c>
      <c r="J27" s="67">
        <v>11072</v>
      </c>
      <c r="K27" s="67">
        <v>10752</v>
      </c>
      <c r="L27" s="67">
        <v>10292</v>
      </c>
      <c r="M27" s="67">
        <v>9943</v>
      </c>
      <c r="N27" s="67">
        <v>10481</v>
      </c>
      <c r="O27" s="67">
        <v>10064</v>
      </c>
      <c r="P27" s="67">
        <v>9568</v>
      </c>
      <c r="Q27" s="67">
        <v>9218</v>
      </c>
      <c r="R27" s="67">
        <v>9668</v>
      </c>
      <c r="S27" s="67">
        <v>9803</v>
      </c>
      <c r="T27" s="67">
        <v>9744</v>
      </c>
      <c r="U27" s="67">
        <v>9325</v>
      </c>
      <c r="V27" s="67">
        <v>8831</v>
      </c>
      <c r="W27" s="67">
        <v>8764</v>
      </c>
      <c r="X27" s="67">
        <v>8445</v>
      </c>
      <c r="Y27" s="67">
        <v>8210</v>
      </c>
      <c r="Z27" s="67">
        <v>8605</v>
      </c>
      <c r="AA27" s="67">
        <v>8831</v>
      </c>
      <c r="AB27" s="67">
        <v>8640</v>
      </c>
      <c r="AC27" s="67">
        <v>7937</v>
      </c>
      <c r="AD27" s="67">
        <v>7551</v>
      </c>
      <c r="AE27" s="34"/>
      <c r="AF27" s="34"/>
      <c r="AG27" s="34"/>
      <c r="AH27" s="34"/>
      <c r="AI27" s="34"/>
      <c r="AJ27" s="34"/>
      <c r="AK27" s="34"/>
    </row>
    <row r="28" spans="1:37" x14ac:dyDescent="0.25">
      <c r="A28" s="66" t="s">
        <v>97</v>
      </c>
      <c r="B28" s="67">
        <v>269</v>
      </c>
      <c r="C28" s="67">
        <v>262</v>
      </c>
      <c r="D28" s="67">
        <v>264</v>
      </c>
      <c r="E28" s="67">
        <v>231</v>
      </c>
      <c r="F28" s="67">
        <v>234</v>
      </c>
      <c r="G28" s="67">
        <v>238</v>
      </c>
      <c r="H28" s="67">
        <v>248</v>
      </c>
      <c r="I28" s="67">
        <v>248</v>
      </c>
      <c r="J28" s="67">
        <v>229</v>
      </c>
      <c r="K28" s="67">
        <v>236</v>
      </c>
      <c r="L28" s="67">
        <v>211</v>
      </c>
      <c r="M28" s="67">
        <v>203</v>
      </c>
      <c r="N28" s="67">
        <v>230</v>
      </c>
      <c r="O28" s="67">
        <v>191</v>
      </c>
      <c r="P28" s="67">
        <v>182</v>
      </c>
      <c r="Q28" s="67">
        <v>176</v>
      </c>
      <c r="R28" s="67">
        <v>188</v>
      </c>
      <c r="S28" s="67">
        <v>196</v>
      </c>
      <c r="T28" s="67">
        <v>194</v>
      </c>
      <c r="U28" s="67">
        <v>193</v>
      </c>
      <c r="V28" s="67">
        <v>182</v>
      </c>
      <c r="W28" s="67">
        <v>206</v>
      </c>
      <c r="X28" s="67">
        <v>194</v>
      </c>
      <c r="Y28" s="67">
        <v>185</v>
      </c>
      <c r="Z28" s="67">
        <v>184</v>
      </c>
      <c r="AA28" s="67">
        <v>192</v>
      </c>
      <c r="AB28" s="67">
        <v>182</v>
      </c>
      <c r="AC28" s="67">
        <v>161</v>
      </c>
      <c r="AD28" s="67">
        <v>157</v>
      </c>
      <c r="AE28" s="34"/>
      <c r="AF28" s="34"/>
      <c r="AG28" s="34"/>
      <c r="AH28" s="34"/>
      <c r="AI28" s="34"/>
      <c r="AJ28" s="34"/>
      <c r="AK28" s="34"/>
    </row>
    <row r="29" spans="1:37" x14ac:dyDescent="0.25">
      <c r="A29" s="66" t="s">
        <v>98</v>
      </c>
      <c r="B29" s="67">
        <v>1621</v>
      </c>
      <c r="C29" s="67">
        <v>1578</v>
      </c>
      <c r="D29" s="67">
        <v>1517</v>
      </c>
      <c r="E29" s="67">
        <v>1345</v>
      </c>
      <c r="F29" s="67">
        <v>1454</v>
      </c>
      <c r="G29" s="67">
        <v>1554</v>
      </c>
      <c r="H29" s="67">
        <v>1645</v>
      </c>
      <c r="I29" s="67">
        <v>1477</v>
      </c>
      <c r="J29" s="67">
        <v>1329</v>
      </c>
      <c r="K29" s="67">
        <v>1248</v>
      </c>
      <c r="L29" s="67">
        <v>1216</v>
      </c>
      <c r="M29" s="67">
        <v>1219</v>
      </c>
      <c r="N29" s="67">
        <v>1292</v>
      </c>
      <c r="O29" s="67">
        <v>1290</v>
      </c>
      <c r="P29" s="67">
        <v>1233</v>
      </c>
      <c r="Q29" s="67">
        <v>1130</v>
      </c>
      <c r="R29" s="67">
        <v>1217</v>
      </c>
      <c r="S29" s="67">
        <v>1200</v>
      </c>
      <c r="T29" s="67">
        <v>1207</v>
      </c>
      <c r="U29" s="67">
        <v>1080</v>
      </c>
      <c r="V29" s="67">
        <v>1041</v>
      </c>
      <c r="W29" s="67">
        <v>1017</v>
      </c>
      <c r="X29" s="67">
        <v>987</v>
      </c>
      <c r="Y29" s="67">
        <v>1005</v>
      </c>
      <c r="Z29" s="67">
        <v>1077</v>
      </c>
      <c r="AA29" s="67">
        <v>1123</v>
      </c>
      <c r="AB29" s="67">
        <v>1097</v>
      </c>
      <c r="AC29" s="67">
        <v>988</v>
      </c>
      <c r="AD29" s="67">
        <v>884</v>
      </c>
      <c r="AE29" s="34"/>
      <c r="AF29" s="34"/>
      <c r="AG29" s="34"/>
      <c r="AH29" s="34"/>
      <c r="AI29" s="34"/>
      <c r="AJ29" s="34"/>
      <c r="AK29" s="34"/>
    </row>
    <row r="30" spans="1:37" x14ac:dyDescent="0.25">
      <c r="A30" s="66" t="s">
        <v>110</v>
      </c>
      <c r="B30" s="67">
        <v>1671</v>
      </c>
      <c r="C30" s="67">
        <v>1703</v>
      </c>
      <c r="D30" s="67">
        <v>1644</v>
      </c>
      <c r="E30" s="67">
        <v>1480</v>
      </c>
      <c r="F30" s="67">
        <v>1709</v>
      </c>
      <c r="G30" s="67">
        <v>1758</v>
      </c>
      <c r="H30" s="67">
        <v>1805</v>
      </c>
      <c r="I30" s="67">
        <v>1734</v>
      </c>
      <c r="J30" s="67">
        <v>1608</v>
      </c>
      <c r="K30" s="67">
        <v>1529</v>
      </c>
      <c r="L30" s="67">
        <v>1431</v>
      </c>
      <c r="M30" s="67">
        <v>1388</v>
      </c>
      <c r="N30" s="67">
        <v>1473</v>
      </c>
      <c r="O30" s="67">
        <v>1414</v>
      </c>
      <c r="P30" s="67">
        <v>1334</v>
      </c>
      <c r="Q30" s="67">
        <v>1244</v>
      </c>
      <c r="R30" s="67">
        <v>1358</v>
      </c>
      <c r="S30" s="67">
        <v>1347</v>
      </c>
      <c r="T30" s="67">
        <v>1331</v>
      </c>
      <c r="U30" s="67">
        <v>1243</v>
      </c>
      <c r="V30" s="67">
        <v>1172</v>
      </c>
      <c r="W30" s="67">
        <v>1144</v>
      </c>
      <c r="X30" s="67">
        <v>1067</v>
      </c>
      <c r="Y30" s="67">
        <v>1069</v>
      </c>
      <c r="Z30" s="67">
        <v>1125</v>
      </c>
      <c r="AA30" s="67">
        <v>1167</v>
      </c>
      <c r="AB30" s="67">
        <v>1140</v>
      </c>
      <c r="AC30" s="67">
        <v>1021</v>
      </c>
      <c r="AD30" s="67">
        <v>989</v>
      </c>
      <c r="AE30" s="34"/>
      <c r="AF30" s="34"/>
      <c r="AG30" s="34"/>
      <c r="AH30" s="34"/>
      <c r="AI30" s="34"/>
      <c r="AJ30" s="34"/>
      <c r="AK30" s="34"/>
    </row>
    <row r="31" spans="1:37" x14ac:dyDescent="0.25">
      <c r="A31" s="66" t="s">
        <v>7</v>
      </c>
      <c r="B31" s="67">
        <v>3881</v>
      </c>
      <c r="C31" s="67">
        <v>3898</v>
      </c>
      <c r="D31" s="67">
        <v>3819</v>
      </c>
      <c r="E31" s="67">
        <v>3505</v>
      </c>
      <c r="F31" s="67">
        <v>3914</v>
      </c>
      <c r="G31" s="67">
        <v>4214</v>
      </c>
      <c r="H31" s="67">
        <v>4493</v>
      </c>
      <c r="I31" s="67">
        <v>4165</v>
      </c>
      <c r="J31" s="67">
        <v>3799</v>
      </c>
      <c r="K31" s="67">
        <v>3685</v>
      </c>
      <c r="L31" s="67">
        <v>3442</v>
      </c>
      <c r="M31" s="67">
        <v>3322</v>
      </c>
      <c r="N31" s="67">
        <v>3592</v>
      </c>
      <c r="O31" s="67">
        <v>3423</v>
      </c>
      <c r="P31" s="67">
        <v>3220</v>
      </c>
      <c r="Q31" s="67">
        <v>3136</v>
      </c>
      <c r="R31" s="67">
        <v>3505</v>
      </c>
      <c r="S31" s="67">
        <v>3653</v>
      </c>
      <c r="T31" s="67">
        <v>3733</v>
      </c>
      <c r="U31" s="67">
        <v>3397</v>
      </c>
      <c r="V31" s="67">
        <v>3216</v>
      </c>
      <c r="W31" s="67">
        <v>3236</v>
      </c>
      <c r="X31" s="67">
        <v>2951</v>
      </c>
      <c r="Y31" s="67">
        <v>2927</v>
      </c>
      <c r="Z31" s="67">
        <v>3126</v>
      </c>
      <c r="AA31" s="67">
        <v>3237</v>
      </c>
      <c r="AB31" s="67">
        <v>3126</v>
      </c>
      <c r="AC31" s="67">
        <v>2952</v>
      </c>
      <c r="AD31" s="67">
        <v>2801</v>
      </c>
      <c r="AE31" s="34"/>
      <c r="AF31" s="34"/>
      <c r="AG31" s="34"/>
      <c r="AH31" s="34"/>
      <c r="AI31" s="34"/>
      <c r="AJ31" s="34"/>
      <c r="AK31" s="34"/>
    </row>
    <row r="32" spans="1:37" x14ac:dyDescent="0.25">
      <c r="A32" s="66" t="s">
        <v>99</v>
      </c>
      <c r="B32" s="67">
        <v>605</v>
      </c>
      <c r="C32" s="67">
        <v>605</v>
      </c>
      <c r="D32" s="67">
        <v>613</v>
      </c>
      <c r="E32" s="67">
        <v>594</v>
      </c>
      <c r="F32" s="67">
        <v>640</v>
      </c>
      <c r="G32" s="67">
        <v>658</v>
      </c>
      <c r="H32" s="67">
        <v>674</v>
      </c>
      <c r="I32" s="67">
        <v>637</v>
      </c>
      <c r="J32" s="67">
        <v>577</v>
      </c>
      <c r="K32" s="67">
        <v>570</v>
      </c>
      <c r="L32" s="67">
        <v>536</v>
      </c>
      <c r="M32" s="67">
        <v>521</v>
      </c>
      <c r="N32" s="67">
        <v>551</v>
      </c>
      <c r="O32" s="67">
        <v>554</v>
      </c>
      <c r="P32" s="67">
        <v>515</v>
      </c>
      <c r="Q32" s="67">
        <v>461</v>
      </c>
      <c r="R32" s="67">
        <v>493</v>
      </c>
      <c r="S32" s="67">
        <v>500</v>
      </c>
      <c r="T32" s="67">
        <v>508</v>
      </c>
      <c r="U32" s="67">
        <v>475</v>
      </c>
      <c r="V32" s="67">
        <v>437</v>
      </c>
      <c r="W32" s="67">
        <v>437</v>
      </c>
      <c r="X32" s="67">
        <v>405</v>
      </c>
      <c r="Y32" s="67">
        <v>407</v>
      </c>
      <c r="Z32" s="67">
        <v>420</v>
      </c>
      <c r="AA32" s="67">
        <v>444</v>
      </c>
      <c r="AB32" s="67">
        <v>412</v>
      </c>
      <c r="AC32" s="67">
        <v>372</v>
      </c>
      <c r="AD32" s="67">
        <v>360</v>
      </c>
      <c r="AE32" s="34"/>
      <c r="AF32" s="34"/>
      <c r="AG32" s="34"/>
      <c r="AH32" s="34"/>
      <c r="AI32" s="34"/>
      <c r="AJ32" s="34"/>
      <c r="AK32" s="34"/>
    </row>
    <row r="33" spans="1:37" x14ac:dyDescent="0.25">
      <c r="A33" s="66" t="s">
        <v>57</v>
      </c>
      <c r="B33" s="67">
        <v>435</v>
      </c>
      <c r="C33" s="67">
        <v>443</v>
      </c>
      <c r="D33" s="67">
        <v>426</v>
      </c>
      <c r="E33" s="67">
        <v>378</v>
      </c>
      <c r="F33" s="67">
        <v>421</v>
      </c>
      <c r="G33" s="67">
        <v>441</v>
      </c>
      <c r="H33" s="67">
        <v>460</v>
      </c>
      <c r="I33" s="67">
        <v>429</v>
      </c>
      <c r="J33" s="67">
        <v>383</v>
      </c>
      <c r="K33" s="67">
        <v>418</v>
      </c>
      <c r="L33" s="67">
        <v>367</v>
      </c>
      <c r="M33" s="67">
        <v>346</v>
      </c>
      <c r="N33" s="67">
        <v>370</v>
      </c>
      <c r="O33" s="67">
        <v>353</v>
      </c>
      <c r="P33" s="67">
        <v>332</v>
      </c>
      <c r="Q33" s="67">
        <v>326</v>
      </c>
      <c r="R33" s="67">
        <v>355</v>
      </c>
      <c r="S33" s="67">
        <v>370</v>
      </c>
      <c r="T33" s="67">
        <v>367</v>
      </c>
      <c r="U33" s="67">
        <v>345</v>
      </c>
      <c r="V33" s="67">
        <v>325</v>
      </c>
      <c r="W33" s="67">
        <v>380</v>
      </c>
      <c r="X33" s="67">
        <v>307</v>
      </c>
      <c r="Y33" s="67">
        <v>293</v>
      </c>
      <c r="Z33" s="67">
        <v>326</v>
      </c>
      <c r="AA33" s="67">
        <v>318</v>
      </c>
      <c r="AB33" s="67">
        <v>328</v>
      </c>
      <c r="AC33" s="67">
        <v>296</v>
      </c>
      <c r="AD33" s="67">
        <v>293</v>
      </c>
      <c r="AE33" s="34"/>
      <c r="AF33" s="34"/>
      <c r="AG33" s="34"/>
      <c r="AH33" s="34"/>
      <c r="AI33" s="34"/>
      <c r="AJ33" s="34"/>
      <c r="AK33" s="34"/>
    </row>
    <row r="34" spans="1:37" x14ac:dyDescent="0.25">
      <c r="A34" s="66" t="s">
        <v>77</v>
      </c>
      <c r="B34" s="67">
        <v>937</v>
      </c>
      <c r="C34" s="67">
        <v>913</v>
      </c>
      <c r="D34" s="67">
        <v>887</v>
      </c>
      <c r="E34" s="67">
        <v>780</v>
      </c>
      <c r="F34" s="67">
        <v>829</v>
      </c>
      <c r="G34" s="67">
        <v>861</v>
      </c>
      <c r="H34" s="67">
        <v>886</v>
      </c>
      <c r="I34" s="67">
        <v>874</v>
      </c>
      <c r="J34" s="67">
        <v>837</v>
      </c>
      <c r="K34" s="67">
        <v>783</v>
      </c>
      <c r="L34" s="67">
        <v>741</v>
      </c>
      <c r="M34" s="67">
        <v>729</v>
      </c>
      <c r="N34" s="67">
        <v>763</v>
      </c>
      <c r="O34" s="67">
        <v>697</v>
      </c>
      <c r="P34" s="67">
        <v>652</v>
      </c>
      <c r="Q34" s="67">
        <v>639</v>
      </c>
      <c r="R34" s="67">
        <v>682</v>
      </c>
      <c r="S34" s="67">
        <v>685</v>
      </c>
      <c r="T34" s="67">
        <v>670</v>
      </c>
      <c r="U34" s="67">
        <v>625</v>
      </c>
      <c r="V34" s="67">
        <v>581</v>
      </c>
      <c r="W34" s="67">
        <v>593</v>
      </c>
      <c r="X34" s="67">
        <v>561</v>
      </c>
      <c r="Y34" s="67">
        <v>538</v>
      </c>
      <c r="Z34" s="67">
        <v>603</v>
      </c>
      <c r="AA34" s="67">
        <v>575</v>
      </c>
      <c r="AB34" s="67">
        <v>574</v>
      </c>
      <c r="AC34" s="67">
        <v>511</v>
      </c>
      <c r="AD34" s="67">
        <v>490</v>
      </c>
      <c r="AE34" s="34"/>
      <c r="AF34" s="34"/>
      <c r="AG34" s="34"/>
      <c r="AH34" s="34"/>
      <c r="AI34" s="34"/>
      <c r="AJ34" s="34"/>
      <c r="AK34" s="34"/>
    </row>
    <row r="35" spans="1:37" x14ac:dyDescent="0.25">
      <c r="A35" s="66" t="s">
        <v>131</v>
      </c>
      <c r="B35" s="67">
        <v>687</v>
      </c>
      <c r="C35" s="67">
        <v>686</v>
      </c>
      <c r="D35" s="67">
        <v>693</v>
      </c>
      <c r="E35" s="67">
        <v>607</v>
      </c>
      <c r="F35" s="67">
        <v>666</v>
      </c>
      <c r="G35" s="67">
        <v>714</v>
      </c>
      <c r="H35" s="67">
        <v>760</v>
      </c>
      <c r="I35" s="67">
        <v>709</v>
      </c>
      <c r="J35" s="67">
        <v>633</v>
      </c>
      <c r="K35" s="67">
        <v>612</v>
      </c>
      <c r="L35" s="67">
        <v>559</v>
      </c>
      <c r="M35" s="67">
        <v>555</v>
      </c>
      <c r="N35" s="67">
        <v>583</v>
      </c>
      <c r="O35" s="67">
        <v>569</v>
      </c>
      <c r="P35" s="67">
        <v>540</v>
      </c>
      <c r="Q35" s="67">
        <v>529</v>
      </c>
      <c r="R35" s="67">
        <v>568</v>
      </c>
      <c r="S35" s="67">
        <v>579</v>
      </c>
      <c r="T35" s="67">
        <v>594</v>
      </c>
      <c r="U35" s="67">
        <v>526</v>
      </c>
      <c r="V35" s="67">
        <v>513</v>
      </c>
      <c r="W35" s="67">
        <v>528</v>
      </c>
      <c r="X35" s="67">
        <v>489</v>
      </c>
      <c r="Y35" s="67">
        <v>490</v>
      </c>
      <c r="Z35" s="67">
        <v>540</v>
      </c>
      <c r="AA35" s="67">
        <v>529</v>
      </c>
      <c r="AB35" s="67">
        <v>528</v>
      </c>
      <c r="AC35" s="67">
        <v>479</v>
      </c>
      <c r="AD35" s="67">
        <v>465</v>
      </c>
      <c r="AE35" s="34"/>
      <c r="AF35" s="34"/>
      <c r="AG35" s="34"/>
      <c r="AH35" s="34"/>
      <c r="AI35" s="34"/>
      <c r="AJ35" s="34"/>
      <c r="AK35" s="34"/>
    </row>
    <row r="36" spans="1:37" x14ac:dyDescent="0.25">
      <c r="A36" s="66" t="s">
        <v>108</v>
      </c>
      <c r="B36" s="67">
        <v>954</v>
      </c>
      <c r="C36" s="67">
        <v>1004</v>
      </c>
      <c r="D36" s="67">
        <v>992</v>
      </c>
      <c r="E36" s="67">
        <v>885</v>
      </c>
      <c r="F36" s="67">
        <v>941</v>
      </c>
      <c r="G36" s="67">
        <v>970</v>
      </c>
      <c r="H36" s="67">
        <v>1016</v>
      </c>
      <c r="I36" s="67">
        <v>975</v>
      </c>
      <c r="J36" s="67">
        <v>888</v>
      </c>
      <c r="K36" s="67">
        <v>849</v>
      </c>
      <c r="L36" s="67">
        <v>799</v>
      </c>
      <c r="M36" s="67">
        <v>806</v>
      </c>
      <c r="N36" s="67">
        <v>843</v>
      </c>
      <c r="O36" s="67">
        <v>822</v>
      </c>
      <c r="P36" s="67">
        <v>760</v>
      </c>
      <c r="Q36" s="67">
        <v>719</v>
      </c>
      <c r="R36" s="67">
        <v>777</v>
      </c>
      <c r="S36" s="67">
        <v>787</v>
      </c>
      <c r="T36" s="67">
        <v>803</v>
      </c>
      <c r="U36" s="67">
        <v>745</v>
      </c>
      <c r="V36" s="67">
        <v>696</v>
      </c>
      <c r="W36" s="67">
        <v>711</v>
      </c>
      <c r="X36" s="67">
        <v>711</v>
      </c>
      <c r="Y36" s="67">
        <v>735</v>
      </c>
      <c r="Z36" s="67">
        <v>818</v>
      </c>
      <c r="AA36" s="67">
        <v>862</v>
      </c>
      <c r="AB36" s="67">
        <v>826</v>
      </c>
      <c r="AC36" s="67">
        <v>725</v>
      </c>
      <c r="AD36" s="67">
        <v>676</v>
      </c>
      <c r="AE36" s="34"/>
      <c r="AF36" s="34"/>
      <c r="AG36" s="34"/>
      <c r="AH36" s="34"/>
      <c r="AI36" s="34"/>
      <c r="AJ36" s="34"/>
      <c r="AK36" s="34"/>
    </row>
    <row r="37" spans="1:37" x14ac:dyDescent="0.25">
      <c r="A37" s="66" t="s">
        <v>132</v>
      </c>
      <c r="B37" s="67">
        <v>27991</v>
      </c>
      <c r="C37" s="67">
        <v>28129</v>
      </c>
      <c r="D37" s="67">
        <v>27770</v>
      </c>
      <c r="E37" s="67">
        <v>25129</v>
      </c>
      <c r="F37" s="67">
        <v>27048</v>
      </c>
      <c r="G37" s="67">
        <v>28035</v>
      </c>
      <c r="H37" s="67">
        <v>29385</v>
      </c>
      <c r="I37" s="67">
        <v>28313</v>
      </c>
      <c r="J37" s="67">
        <v>25739</v>
      </c>
      <c r="K37" s="67">
        <v>25099</v>
      </c>
      <c r="L37" s="67">
        <v>23798</v>
      </c>
      <c r="M37" s="67">
        <v>23124</v>
      </c>
      <c r="N37" s="67">
        <v>24669</v>
      </c>
      <c r="O37" s="67">
        <v>24059</v>
      </c>
      <c r="P37" s="67">
        <v>22806</v>
      </c>
      <c r="Q37" s="67">
        <v>21562</v>
      </c>
      <c r="R37" s="67">
        <v>23126</v>
      </c>
      <c r="S37" s="67">
        <v>23071</v>
      </c>
      <c r="T37" s="67">
        <v>23348</v>
      </c>
      <c r="U37" s="67">
        <v>21922</v>
      </c>
      <c r="V37" s="67">
        <v>20696</v>
      </c>
      <c r="W37" s="67">
        <v>20812</v>
      </c>
      <c r="X37" s="67">
        <v>19496</v>
      </c>
      <c r="Y37" s="67">
        <v>19058</v>
      </c>
      <c r="Z37" s="67">
        <v>20466</v>
      </c>
      <c r="AA37" s="67">
        <v>21181</v>
      </c>
      <c r="AB37" s="67">
        <v>20878</v>
      </c>
      <c r="AC37" s="67">
        <v>19112</v>
      </c>
      <c r="AD37" s="67">
        <v>18398</v>
      </c>
      <c r="AE37" s="34"/>
      <c r="AF37" s="34"/>
      <c r="AG37" s="34"/>
      <c r="AH37" s="34"/>
      <c r="AI37" s="34"/>
      <c r="AJ37" s="34"/>
      <c r="AK37" s="34"/>
    </row>
    <row r="38" spans="1:37" x14ac:dyDescent="0.25">
      <c r="A38" s="66" t="s">
        <v>36</v>
      </c>
      <c r="B38" s="67">
        <v>728</v>
      </c>
      <c r="C38" s="67">
        <v>726</v>
      </c>
      <c r="D38" s="67">
        <v>709</v>
      </c>
      <c r="E38" s="67">
        <v>609</v>
      </c>
      <c r="F38" s="67">
        <v>734</v>
      </c>
      <c r="G38" s="67">
        <v>818</v>
      </c>
      <c r="H38" s="67">
        <v>978</v>
      </c>
      <c r="I38" s="67">
        <v>758</v>
      </c>
      <c r="J38" s="67">
        <v>676</v>
      </c>
      <c r="K38" s="67">
        <v>698</v>
      </c>
      <c r="L38" s="67">
        <v>690</v>
      </c>
      <c r="M38" s="67">
        <v>596</v>
      </c>
      <c r="N38" s="67">
        <v>623</v>
      </c>
      <c r="O38" s="67">
        <v>592</v>
      </c>
      <c r="P38" s="67">
        <v>575</v>
      </c>
      <c r="Q38" s="67">
        <v>539</v>
      </c>
      <c r="R38" s="67">
        <v>585</v>
      </c>
      <c r="S38" s="67">
        <v>677</v>
      </c>
      <c r="T38" s="67">
        <v>606</v>
      </c>
      <c r="U38" s="67">
        <v>572</v>
      </c>
      <c r="V38" s="67">
        <v>549</v>
      </c>
      <c r="W38" s="67">
        <v>570</v>
      </c>
      <c r="X38" s="67">
        <v>560</v>
      </c>
      <c r="Y38" s="67">
        <v>493</v>
      </c>
      <c r="Z38" s="67">
        <v>515</v>
      </c>
      <c r="AA38" s="67">
        <v>525</v>
      </c>
      <c r="AB38" s="67">
        <v>519</v>
      </c>
      <c r="AC38" s="67">
        <v>482</v>
      </c>
      <c r="AD38" s="67">
        <v>452</v>
      </c>
      <c r="AE38" s="34"/>
      <c r="AF38" s="34"/>
      <c r="AG38" s="34"/>
      <c r="AH38" s="34"/>
      <c r="AI38" s="34"/>
      <c r="AJ38" s="34"/>
      <c r="AK38" s="34"/>
    </row>
    <row r="39" spans="1:37" x14ac:dyDescent="0.25">
      <c r="A39" s="66" t="s">
        <v>78</v>
      </c>
      <c r="B39" s="67">
        <v>495</v>
      </c>
      <c r="C39" s="67">
        <v>480</v>
      </c>
      <c r="D39" s="67">
        <v>469</v>
      </c>
      <c r="E39" s="67">
        <v>417</v>
      </c>
      <c r="F39" s="67">
        <v>450</v>
      </c>
      <c r="G39" s="67">
        <v>462</v>
      </c>
      <c r="H39" s="67">
        <v>476</v>
      </c>
      <c r="I39" s="67">
        <v>465</v>
      </c>
      <c r="J39" s="67">
        <v>441</v>
      </c>
      <c r="K39" s="67">
        <v>423</v>
      </c>
      <c r="L39" s="67">
        <v>403</v>
      </c>
      <c r="M39" s="67">
        <v>393</v>
      </c>
      <c r="N39" s="67">
        <v>439</v>
      </c>
      <c r="O39" s="67">
        <v>400</v>
      </c>
      <c r="P39" s="67">
        <v>368</v>
      </c>
      <c r="Q39" s="67">
        <v>369</v>
      </c>
      <c r="R39" s="67">
        <v>376</v>
      </c>
      <c r="S39" s="67">
        <v>366</v>
      </c>
      <c r="T39" s="67">
        <v>373</v>
      </c>
      <c r="U39" s="67">
        <v>343</v>
      </c>
      <c r="V39" s="67">
        <v>321</v>
      </c>
      <c r="W39" s="67">
        <v>349</v>
      </c>
      <c r="X39" s="67">
        <v>302</v>
      </c>
      <c r="Y39" s="67">
        <v>297</v>
      </c>
      <c r="Z39" s="67">
        <v>306</v>
      </c>
      <c r="AA39" s="67">
        <v>295</v>
      </c>
      <c r="AB39" s="67">
        <v>292</v>
      </c>
      <c r="AC39" s="67">
        <v>260</v>
      </c>
      <c r="AD39" s="67">
        <v>249</v>
      </c>
      <c r="AE39" s="34"/>
      <c r="AF39" s="34"/>
      <c r="AG39" s="34"/>
      <c r="AH39" s="34"/>
      <c r="AI39" s="34"/>
      <c r="AJ39" s="34"/>
      <c r="AK39" s="34"/>
    </row>
    <row r="40" spans="1:37" x14ac:dyDescent="0.25">
      <c r="A40" s="66" t="s">
        <v>109</v>
      </c>
      <c r="B40" s="67">
        <v>3736</v>
      </c>
      <c r="C40" s="67">
        <v>3790</v>
      </c>
      <c r="D40" s="67">
        <v>3753</v>
      </c>
      <c r="E40" s="67">
        <v>3378</v>
      </c>
      <c r="F40" s="67">
        <v>3606</v>
      </c>
      <c r="G40" s="67">
        <v>3794</v>
      </c>
      <c r="H40" s="67">
        <v>3923</v>
      </c>
      <c r="I40" s="67">
        <v>3804</v>
      </c>
      <c r="J40" s="67">
        <v>3459</v>
      </c>
      <c r="K40" s="67">
        <v>3315</v>
      </c>
      <c r="L40" s="67">
        <v>3143</v>
      </c>
      <c r="M40" s="67">
        <v>3016</v>
      </c>
      <c r="N40" s="67">
        <v>3242</v>
      </c>
      <c r="O40" s="67">
        <v>3061</v>
      </c>
      <c r="P40" s="67">
        <v>2912</v>
      </c>
      <c r="Q40" s="67">
        <v>2776</v>
      </c>
      <c r="R40" s="67">
        <v>2999</v>
      </c>
      <c r="S40" s="67">
        <v>3096</v>
      </c>
      <c r="T40" s="67">
        <v>3168</v>
      </c>
      <c r="U40" s="67">
        <v>2955</v>
      </c>
      <c r="V40" s="67">
        <v>2757</v>
      </c>
      <c r="W40" s="67">
        <v>2739</v>
      </c>
      <c r="X40" s="67">
        <v>2613</v>
      </c>
      <c r="Y40" s="67">
        <v>2551</v>
      </c>
      <c r="Z40" s="67">
        <v>2621</v>
      </c>
      <c r="AA40" s="67">
        <v>2775</v>
      </c>
      <c r="AB40" s="67">
        <v>2717</v>
      </c>
      <c r="AC40" s="67">
        <v>2512</v>
      </c>
      <c r="AD40" s="67">
        <v>2340</v>
      </c>
      <c r="AE40" s="34"/>
      <c r="AF40" s="34"/>
      <c r="AG40" s="34"/>
      <c r="AH40" s="34"/>
      <c r="AI40" s="34"/>
      <c r="AJ40" s="34"/>
      <c r="AK40" s="34"/>
    </row>
    <row r="41" spans="1:37" x14ac:dyDescent="0.25">
      <c r="A41" s="66" t="s">
        <v>4</v>
      </c>
      <c r="B41" s="67">
        <v>5206</v>
      </c>
      <c r="C41" s="67">
        <v>5253</v>
      </c>
      <c r="D41" s="67">
        <v>5203</v>
      </c>
      <c r="E41" s="67">
        <v>4669</v>
      </c>
      <c r="F41" s="67">
        <v>5034</v>
      </c>
      <c r="G41" s="67">
        <v>5290</v>
      </c>
      <c r="H41" s="67">
        <v>5560</v>
      </c>
      <c r="I41" s="67">
        <v>5274</v>
      </c>
      <c r="J41" s="67">
        <v>4827</v>
      </c>
      <c r="K41" s="67">
        <v>4707</v>
      </c>
      <c r="L41" s="67">
        <v>4487</v>
      </c>
      <c r="M41" s="67">
        <v>4358</v>
      </c>
      <c r="N41" s="67">
        <v>4658</v>
      </c>
      <c r="O41" s="67">
        <v>4495</v>
      </c>
      <c r="P41" s="67">
        <v>4298</v>
      </c>
      <c r="Q41" s="67">
        <v>4101</v>
      </c>
      <c r="R41" s="67">
        <v>4400</v>
      </c>
      <c r="S41" s="67">
        <v>4532</v>
      </c>
      <c r="T41" s="67">
        <v>4475</v>
      </c>
      <c r="U41" s="67">
        <v>4217</v>
      </c>
      <c r="V41" s="67">
        <v>4043</v>
      </c>
      <c r="W41" s="67">
        <v>4000</v>
      </c>
      <c r="X41" s="67">
        <v>3772</v>
      </c>
      <c r="Y41" s="67">
        <v>3696</v>
      </c>
      <c r="Z41" s="67">
        <v>3894</v>
      </c>
      <c r="AA41" s="67">
        <v>4057</v>
      </c>
      <c r="AB41" s="67">
        <v>3932</v>
      </c>
      <c r="AC41" s="67">
        <v>3607</v>
      </c>
      <c r="AD41" s="67">
        <v>3429</v>
      </c>
      <c r="AE41" s="34"/>
      <c r="AF41" s="34"/>
      <c r="AG41" s="34"/>
      <c r="AH41" s="34"/>
      <c r="AI41" s="34"/>
      <c r="AJ41" s="34"/>
      <c r="AK41" s="34"/>
    </row>
    <row r="42" spans="1:37" x14ac:dyDescent="0.25">
      <c r="A42" s="66" t="s">
        <v>116</v>
      </c>
      <c r="B42" s="67">
        <v>358</v>
      </c>
      <c r="C42" s="67">
        <v>349</v>
      </c>
      <c r="D42" s="67">
        <v>353</v>
      </c>
      <c r="E42" s="67">
        <v>315</v>
      </c>
      <c r="F42" s="67">
        <v>343</v>
      </c>
      <c r="G42" s="67">
        <v>439</v>
      </c>
      <c r="H42" s="67">
        <v>473</v>
      </c>
      <c r="I42" s="67">
        <v>457</v>
      </c>
      <c r="J42" s="67">
        <v>413</v>
      </c>
      <c r="K42" s="67">
        <v>391</v>
      </c>
      <c r="L42" s="67">
        <v>365</v>
      </c>
      <c r="M42" s="67">
        <v>354</v>
      </c>
      <c r="N42" s="67">
        <v>320</v>
      </c>
      <c r="O42" s="67">
        <v>319</v>
      </c>
      <c r="P42" s="67">
        <v>308</v>
      </c>
      <c r="Q42" s="67">
        <v>285</v>
      </c>
      <c r="R42" s="67">
        <v>307</v>
      </c>
      <c r="S42" s="67">
        <v>321</v>
      </c>
      <c r="T42" s="67">
        <v>324</v>
      </c>
      <c r="U42" s="67">
        <v>293</v>
      </c>
      <c r="V42" s="67">
        <v>273</v>
      </c>
      <c r="W42" s="67">
        <v>273</v>
      </c>
      <c r="X42" s="67">
        <v>250</v>
      </c>
      <c r="Y42" s="67">
        <v>273</v>
      </c>
      <c r="Z42" s="67">
        <v>316</v>
      </c>
      <c r="AA42" s="67">
        <v>356</v>
      </c>
      <c r="AB42" s="67">
        <v>342</v>
      </c>
      <c r="AC42" s="67">
        <v>303</v>
      </c>
      <c r="AD42" s="67">
        <v>285</v>
      </c>
      <c r="AE42" s="34"/>
      <c r="AF42" s="34"/>
      <c r="AG42" s="34"/>
      <c r="AH42" s="34"/>
      <c r="AI42" s="34"/>
      <c r="AJ42" s="34"/>
      <c r="AK42" s="34"/>
    </row>
    <row r="43" spans="1:37" x14ac:dyDescent="0.25">
      <c r="A43" s="66" t="s">
        <v>100</v>
      </c>
      <c r="B43" s="67">
        <v>111</v>
      </c>
      <c r="C43" s="67">
        <v>106</v>
      </c>
      <c r="D43" s="67">
        <v>109</v>
      </c>
      <c r="E43" s="67">
        <v>97</v>
      </c>
      <c r="F43" s="67">
        <v>107</v>
      </c>
      <c r="G43" s="67">
        <v>112</v>
      </c>
      <c r="H43" s="67">
        <v>119</v>
      </c>
      <c r="I43" s="67">
        <v>111</v>
      </c>
      <c r="J43" s="67">
        <v>97</v>
      </c>
      <c r="K43" s="67">
        <v>97</v>
      </c>
      <c r="L43" s="67">
        <v>92</v>
      </c>
      <c r="M43" s="67">
        <v>88</v>
      </c>
      <c r="N43" s="67">
        <v>98</v>
      </c>
      <c r="O43" s="67">
        <v>91</v>
      </c>
      <c r="P43" s="67">
        <v>83</v>
      </c>
      <c r="Q43" s="67">
        <v>83</v>
      </c>
      <c r="R43" s="67">
        <v>86</v>
      </c>
      <c r="S43" s="67">
        <v>91</v>
      </c>
      <c r="T43" s="67">
        <v>99</v>
      </c>
      <c r="U43" s="67">
        <v>88</v>
      </c>
      <c r="V43" s="67">
        <v>80</v>
      </c>
      <c r="W43" s="67">
        <v>83</v>
      </c>
      <c r="X43" s="67">
        <v>72</v>
      </c>
      <c r="Y43" s="67">
        <v>74</v>
      </c>
      <c r="Z43" s="67">
        <v>81</v>
      </c>
      <c r="AA43" s="67">
        <v>79</v>
      </c>
      <c r="AB43" s="67">
        <v>79</v>
      </c>
      <c r="AC43" s="67">
        <v>76</v>
      </c>
      <c r="AD43" s="67">
        <v>73</v>
      </c>
      <c r="AE43" s="34"/>
      <c r="AF43" s="34"/>
      <c r="AG43" s="34"/>
      <c r="AH43" s="34"/>
      <c r="AI43" s="34"/>
      <c r="AJ43" s="34"/>
      <c r="AK43" s="34"/>
    </row>
    <row r="44" spans="1:37" x14ac:dyDescent="0.25">
      <c r="A44" s="66" t="s">
        <v>133</v>
      </c>
      <c r="B44" s="67">
        <v>1678</v>
      </c>
      <c r="C44" s="67">
        <v>1681</v>
      </c>
      <c r="D44" s="67">
        <v>1676</v>
      </c>
      <c r="E44" s="67">
        <v>1509</v>
      </c>
      <c r="F44" s="67">
        <v>1664</v>
      </c>
      <c r="G44" s="67">
        <v>1790</v>
      </c>
      <c r="H44" s="67">
        <v>1856</v>
      </c>
      <c r="I44" s="67">
        <v>1747</v>
      </c>
      <c r="J44" s="67">
        <v>1594</v>
      </c>
      <c r="K44" s="67">
        <v>1518</v>
      </c>
      <c r="L44" s="67">
        <v>1421</v>
      </c>
      <c r="M44" s="67">
        <v>1378</v>
      </c>
      <c r="N44" s="67">
        <v>1434</v>
      </c>
      <c r="O44" s="67">
        <v>1387</v>
      </c>
      <c r="P44" s="67">
        <v>1322</v>
      </c>
      <c r="Q44" s="67">
        <v>1281</v>
      </c>
      <c r="R44" s="67">
        <v>1414</v>
      </c>
      <c r="S44" s="67">
        <v>1462</v>
      </c>
      <c r="T44" s="67">
        <v>1484</v>
      </c>
      <c r="U44" s="67">
        <v>1338</v>
      </c>
      <c r="V44" s="67">
        <v>1252</v>
      </c>
      <c r="W44" s="67">
        <v>1259</v>
      </c>
      <c r="X44" s="67">
        <v>1193</v>
      </c>
      <c r="Y44" s="67">
        <v>1225</v>
      </c>
      <c r="Z44" s="67">
        <v>1307</v>
      </c>
      <c r="AA44" s="67">
        <v>1353</v>
      </c>
      <c r="AB44" s="67">
        <v>1300</v>
      </c>
      <c r="AC44" s="67">
        <v>1193</v>
      </c>
      <c r="AD44" s="67">
        <v>1156</v>
      </c>
      <c r="AE44" s="34"/>
      <c r="AF44" s="34"/>
      <c r="AG44" s="34"/>
      <c r="AH44" s="34"/>
      <c r="AI44" s="34"/>
      <c r="AJ44" s="34"/>
      <c r="AK44" s="34"/>
    </row>
    <row r="45" spans="1:37" x14ac:dyDescent="0.25">
      <c r="A45" s="66" t="s">
        <v>61</v>
      </c>
      <c r="B45" s="67">
        <v>803</v>
      </c>
      <c r="C45" s="67">
        <v>798</v>
      </c>
      <c r="D45" s="67">
        <v>701</v>
      </c>
      <c r="E45" s="67">
        <v>663</v>
      </c>
      <c r="F45" s="67">
        <v>681</v>
      </c>
      <c r="G45" s="67">
        <v>703</v>
      </c>
      <c r="H45" s="67">
        <v>772</v>
      </c>
      <c r="I45" s="67">
        <v>702</v>
      </c>
      <c r="J45" s="67">
        <v>635</v>
      </c>
      <c r="K45" s="67">
        <v>619</v>
      </c>
      <c r="L45" s="67">
        <v>640</v>
      </c>
      <c r="M45" s="67">
        <v>613</v>
      </c>
      <c r="N45" s="67">
        <v>678</v>
      </c>
      <c r="O45" s="67">
        <v>630</v>
      </c>
      <c r="P45" s="67">
        <v>596</v>
      </c>
      <c r="Q45" s="67">
        <v>553</v>
      </c>
      <c r="R45" s="67">
        <v>593</v>
      </c>
      <c r="S45" s="67">
        <v>612</v>
      </c>
      <c r="T45" s="67">
        <v>589</v>
      </c>
      <c r="U45" s="67">
        <v>552</v>
      </c>
      <c r="V45" s="67">
        <v>505</v>
      </c>
      <c r="W45" s="67">
        <v>502</v>
      </c>
      <c r="X45" s="67">
        <v>489</v>
      </c>
      <c r="Y45" s="67">
        <v>490</v>
      </c>
      <c r="Z45" s="67">
        <v>529</v>
      </c>
      <c r="AA45" s="67">
        <v>532</v>
      </c>
      <c r="AB45" s="67">
        <v>509</v>
      </c>
      <c r="AC45" s="67">
        <v>468</v>
      </c>
      <c r="AD45" s="67">
        <v>434</v>
      </c>
      <c r="AE45" s="34"/>
      <c r="AF45" s="34"/>
      <c r="AG45" s="34"/>
      <c r="AH45" s="34"/>
      <c r="AI45" s="34"/>
      <c r="AJ45" s="34"/>
      <c r="AK45" s="34"/>
    </row>
    <row r="46" spans="1:37" x14ac:dyDescent="0.25">
      <c r="A46" s="66" t="s">
        <v>37</v>
      </c>
      <c r="B46" s="67">
        <v>959</v>
      </c>
      <c r="C46" s="67">
        <v>991</v>
      </c>
      <c r="D46" s="67">
        <v>926</v>
      </c>
      <c r="E46" s="67">
        <v>835</v>
      </c>
      <c r="F46" s="67">
        <v>898</v>
      </c>
      <c r="G46" s="67">
        <v>955</v>
      </c>
      <c r="H46" s="67">
        <v>1056</v>
      </c>
      <c r="I46" s="67">
        <v>905</v>
      </c>
      <c r="J46" s="67">
        <v>858</v>
      </c>
      <c r="K46" s="67">
        <v>808</v>
      </c>
      <c r="L46" s="67">
        <v>797</v>
      </c>
      <c r="M46" s="67">
        <v>733</v>
      </c>
      <c r="N46" s="67">
        <v>772</v>
      </c>
      <c r="O46" s="67">
        <v>716</v>
      </c>
      <c r="P46" s="67">
        <v>690</v>
      </c>
      <c r="Q46" s="67">
        <v>673</v>
      </c>
      <c r="R46" s="67">
        <v>710</v>
      </c>
      <c r="S46" s="67">
        <v>759</v>
      </c>
      <c r="T46" s="67">
        <v>750</v>
      </c>
      <c r="U46" s="67">
        <v>692</v>
      </c>
      <c r="V46" s="67">
        <v>711</v>
      </c>
      <c r="W46" s="67">
        <v>735</v>
      </c>
      <c r="X46" s="67">
        <v>690</v>
      </c>
      <c r="Y46" s="67">
        <v>682</v>
      </c>
      <c r="Z46" s="67">
        <v>721</v>
      </c>
      <c r="AA46" s="67">
        <v>700</v>
      </c>
      <c r="AB46" s="67">
        <v>661</v>
      </c>
      <c r="AC46" s="67">
        <v>604</v>
      </c>
      <c r="AD46" s="67">
        <v>580</v>
      </c>
      <c r="AE46" s="34"/>
      <c r="AF46" s="34"/>
      <c r="AG46" s="34"/>
      <c r="AH46" s="34"/>
      <c r="AI46" s="34"/>
      <c r="AJ46" s="34"/>
      <c r="AK46" s="34"/>
    </row>
    <row r="47" spans="1:37" x14ac:dyDescent="0.25">
      <c r="A47" s="66" t="s">
        <v>38</v>
      </c>
      <c r="B47" s="67">
        <v>333</v>
      </c>
      <c r="C47" s="67">
        <v>318</v>
      </c>
      <c r="D47" s="67">
        <v>319</v>
      </c>
      <c r="E47" s="67">
        <v>278</v>
      </c>
      <c r="F47" s="67">
        <v>304</v>
      </c>
      <c r="G47" s="67">
        <v>313</v>
      </c>
      <c r="H47" s="67">
        <v>337</v>
      </c>
      <c r="I47" s="67">
        <v>332</v>
      </c>
      <c r="J47" s="67">
        <v>301</v>
      </c>
      <c r="K47" s="67">
        <v>287</v>
      </c>
      <c r="L47" s="67">
        <v>268</v>
      </c>
      <c r="M47" s="67">
        <v>269</v>
      </c>
      <c r="N47" s="67">
        <v>285</v>
      </c>
      <c r="O47" s="67">
        <v>277</v>
      </c>
      <c r="P47" s="67">
        <v>267</v>
      </c>
      <c r="Q47" s="67">
        <v>247</v>
      </c>
      <c r="R47" s="67">
        <v>271</v>
      </c>
      <c r="S47" s="67">
        <v>274</v>
      </c>
      <c r="T47" s="67">
        <v>277</v>
      </c>
      <c r="U47" s="67">
        <v>249</v>
      </c>
      <c r="V47" s="67">
        <v>241</v>
      </c>
      <c r="W47" s="67">
        <v>244</v>
      </c>
      <c r="X47" s="67">
        <v>233</v>
      </c>
      <c r="Y47" s="67">
        <v>232</v>
      </c>
      <c r="Z47" s="67">
        <v>253</v>
      </c>
      <c r="AA47" s="67">
        <v>260</v>
      </c>
      <c r="AB47" s="67">
        <v>239</v>
      </c>
      <c r="AC47" s="67">
        <v>222</v>
      </c>
      <c r="AD47" s="67">
        <v>206</v>
      </c>
      <c r="AE47" s="34"/>
      <c r="AF47" s="34"/>
      <c r="AG47" s="34"/>
      <c r="AH47" s="34"/>
      <c r="AI47" s="34"/>
      <c r="AJ47" s="34"/>
      <c r="AK47" s="34"/>
    </row>
    <row r="48" spans="1:37" x14ac:dyDescent="0.25">
      <c r="A48" s="66" t="s">
        <v>72</v>
      </c>
      <c r="B48" s="67">
        <v>789</v>
      </c>
      <c r="C48" s="67">
        <v>805</v>
      </c>
      <c r="D48" s="67">
        <v>761</v>
      </c>
      <c r="E48" s="67">
        <v>692</v>
      </c>
      <c r="F48" s="67">
        <v>761</v>
      </c>
      <c r="G48" s="67">
        <v>786</v>
      </c>
      <c r="H48" s="67">
        <v>847</v>
      </c>
      <c r="I48" s="67">
        <v>780</v>
      </c>
      <c r="J48" s="67">
        <v>695</v>
      </c>
      <c r="K48" s="67">
        <v>708</v>
      </c>
      <c r="L48" s="67">
        <v>652</v>
      </c>
      <c r="M48" s="67">
        <v>651</v>
      </c>
      <c r="N48" s="67">
        <v>756</v>
      </c>
      <c r="O48" s="67">
        <v>712</v>
      </c>
      <c r="P48" s="67">
        <v>682</v>
      </c>
      <c r="Q48" s="67">
        <v>609</v>
      </c>
      <c r="R48" s="67">
        <v>645</v>
      </c>
      <c r="S48" s="67">
        <v>638</v>
      </c>
      <c r="T48" s="67">
        <v>641</v>
      </c>
      <c r="U48" s="67">
        <v>571</v>
      </c>
      <c r="V48" s="67">
        <v>530</v>
      </c>
      <c r="W48" s="67">
        <v>541</v>
      </c>
      <c r="X48" s="67">
        <v>488</v>
      </c>
      <c r="Y48" s="67">
        <v>503</v>
      </c>
      <c r="Z48" s="67">
        <v>564</v>
      </c>
      <c r="AA48" s="67">
        <v>603</v>
      </c>
      <c r="AB48" s="67">
        <v>592</v>
      </c>
      <c r="AC48" s="67">
        <v>552</v>
      </c>
      <c r="AD48" s="67">
        <v>493</v>
      </c>
      <c r="AE48" s="34"/>
      <c r="AF48" s="34"/>
      <c r="AG48" s="34"/>
      <c r="AH48" s="34"/>
      <c r="AI48" s="34"/>
      <c r="AJ48" s="34"/>
      <c r="AK48" s="34"/>
    </row>
    <row r="49" spans="1:37" x14ac:dyDescent="0.25">
      <c r="A49" s="66" t="s">
        <v>69</v>
      </c>
      <c r="B49" s="67">
        <v>3555</v>
      </c>
      <c r="C49" s="67">
        <v>3677</v>
      </c>
      <c r="D49" s="67">
        <v>3524</v>
      </c>
      <c r="E49" s="67">
        <v>3208</v>
      </c>
      <c r="F49" s="67">
        <v>3504</v>
      </c>
      <c r="G49" s="67">
        <v>3709</v>
      </c>
      <c r="H49" s="67">
        <v>4058</v>
      </c>
      <c r="I49" s="67">
        <v>3570</v>
      </c>
      <c r="J49" s="67">
        <v>3185</v>
      </c>
      <c r="K49" s="67">
        <v>3077</v>
      </c>
      <c r="L49" s="67">
        <v>2898</v>
      </c>
      <c r="M49" s="67">
        <v>2891</v>
      </c>
      <c r="N49" s="67">
        <v>3079</v>
      </c>
      <c r="O49" s="67">
        <v>2927</v>
      </c>
      <c r="P49" s="67">
        <v>2899</v>
      </c>
      <c r="Q49" s="67">
        <v>2718</v>
      </c>
      <c r="R49" s="67">
        <v>2915</v>
      </c>
      <c r="S49" s="67">
        <v>3013</v>
      </c>
      <c r="T49" s="67">
        <v>3161</v>
      </c>
      <c r="U49" s="67">
        <v>2764</v>
      </c>
      <c r="V49" s="67">
        <v>2699</v>
      </c>
      <c r="W49" s="67">
        <v>2654</v>
      </c>
      <c r="X49" s="67">
        <v>2456</v>
      </c>
      <c r="Y49" s="67">
        <v>2460</v>
      </c>
      <c r="Z49" s="67">
        <v>2643</v>
      </c>
      <c r="AA49" s="67">
        <v>2679</v>
      </c>
      <c r="AB49" s="67">
        <v>2610</v>
      </c>
      <c r="AC49" s="67">
        <v>2396</v>
      </c>
      <c r="AD49" s="67">
        <v>2276</v>
      </c>
      <c r="AE49" s="34"/>
      <c r="AF49" s="34"/>
      <c r="AG49" s="34"/>
      <c r="AH49" s="34"/>
      <c r="AI49" s="34"/>
      <c r="AJ49" s="34"/>
      <c r="AK49" s="34"/>
    </row>
    <row r="50" spans="1:37" x14ac:dyDescent="0.25">
      <c r="A50" s="66" t="s">
        <v>26</v>
      </c>
      <c r="B50" s="67">
        <v>781</v>
      </c>
      <c r="C50" s="67">
        <v>814</v>
      </c>
      <c r="D50" s="67">
        <v>752</v>
      </c>
      <c r="E50" s="67">
        <v>692</v>
      </c>
      <c r="F50" s="67">
        <v>750</v>
      </c>
      <c r="G50" s="67">
        <v>813</v>
      </c>
      <c r="H50" s="67">
        <v>913</v>
      </c>
      <c r="I50" s="67">
        <v>873</v>
      </c>
      <c r="J50" s="67">
        <v>700</v>
      </c>
      <c r="K50" s="67">
        <v>678</v>
      </c>
      <c r="L50" s="67">
        <v>661</v>
      </c>
      <c r="M50" s="67">
        <v>609</v>
      </c>
      <c r="N50" s="67">
        <v>648</v>
      </c>
      <c r="O50" s="67">
        <v>669</v>
      </c>
      <c r="P50" s="67">
        <v>574</v>
      </c>
      <c r="Q50" s="67">
        <v>559</v>
      </c>
      <c r="R50" s="67">
        <v>599</v>
      </c>
      <c r="S50" s="67">
        <v>629</v>
      </c>
      <c r="T50" s="67">
        <v>638</v>
      </c>
      <c r="U50" s="67">
        <v>586</v>
      </c>
      <c r="V50" s="67">
        <v>531</v>
      </c>
      <c r="W50" s="67">
        <v>526</v>
      </c>
      <c r="X50" s="67">
        <v>506</v>
      </c>
      <c r="Y50" s="67">
        <v>487</v>
      </c>
      <c r="Z50" s="67">
        <v>491</v>
      </c>
      <c r="AA50" s="67">
        <v>512</v>
      </c>
      <c r="AB50" s="67">
        <v>506</v>
      </c>
      <c r="AC50" s="67">
        <v>460</v>
      </c>
      <c r="AD50" s="67">
        <v>438</v>
      </c>
      <c r="AE50" s="34"/>
      <c r="AF50" s="34"/>
      <c r="AG50" s="34"/>
      <c r="AH50" s="34"/>
      <c r="AI50" s="34"/>
      <c r="AJ50" s="34"/>
      <c r="AK50" s="34"/>
    </row>
    <row r="51" spans="1:37" x14ac:dyDescent="0.25">
      <c r="A51" s="66" t="s">
        <v>3</v>
      </c>
      <c r="B51" s="67">
        <v>37005</v>
      </c>
      <c r="C51" s="67">
        <v>37560</v>
      </c>
      <c r="D51" s="67">
        <v>37276</v>
      </c>
      <c r="E51" s="67">
        <v>33866</v>
      </c>
      <c r="F51" s="67">
        <v>36338</v>
      </c>
      <c r="G51" s="67">
        <v>38262</v>
      </c>
      <c r="H51" s="67">
        <v>39892</v>
      </c>
      <c r="I51" s="67">
        <v>38255</v>
      </c>
      <c r="J51" s="67">
        <v>35104</v>
      </c>
      <c r="K51" s="67">
        <v>34125</v>
      </c>
      <c r="L51" s="67">
        <v>32328</v>
      </c>
      <c r="M51" s="67">
        <v>31479</v>
      </c>
      <c r="N51" s="67">
        <v>33408</v>
      </c>
      <c r="O51" s="67">
        <v>32307</v>
      </c>
      <c r="P51" s="67">
        <v>30707</v>
      </c>
      <c r="Q51" s="67">
        <v>29306</v>
      </c>
      <c r="R51" s="67">
        <v>31514</v>
      </c>
      <c r="S51" s="67">
        <v>31879</v>
      </c>
      <c r="T51" s="67">
        <v>31991</v>
      </c>
      <c r="U51" s="67">
        <v>29995</v>
      </c>
      <c r="V51" s="67">
        <v>28390</v>
      </c>
      <c r="W51" s="67">
        <v>28401</v>
      </c>
      <c r="X51" s="67">
        <v>26694</v>
      </c>
      <c r="Y51" s="67">
        <v>26310</v>
      </c>
      <c r="Z51" s="67">
        <v>27770</v>
      </c>
      <c r="AA51" s="67">
        <v>28981</v>
      </c>
      <c r="AB51" s="67">
        <v>28519</v>
      </c>
      <c r="AC51" s="67">
        <v>26208</v>
      </c>
      <c r="AD51" s="67">
        <v>24964</v>
      </c>
      <c r="AE51" s="34"/>
      <c r="AF51" s="34"/>
      <c r="AG51" s="34"/>
      <c r="AH51" s="34"/>
      <c r="AI51" s="34"/>
      <c r="AJ51" s="34"/>
      <c r="AK51" s="34"/>
    </row>
    <row r="52" spans="1:37" x14ac:dyDescent="0.25">
      <c r="A52" s="66" t="s">
        <v>70</v>
      </c>
      <c r="B52" s="67">
        <v>901</v>
      </c>
      <c r="C52" s="67">
        <v>927</v>
      </c>
      <c r="D52" s="67">
        <v>897</v>
      </c>
      <c r="E52" s="67">
        <v>836</v>
      </c>
      <c r="F52" s="67">
        <v>896</v>
      </c>
      <c r="G52" s="67">
        <v>909</v>
      </c>
      <c r="H52" s="67">
        <v>974</v>
      </c>
      <c r="I52" s="67">
        <v>938</v>
      </c>
      <c r="J52" s="67">
        <v>823</v>
      </c>
      <c r="K52" s="67">
        <v>806</v>
      </c>
      <c r="L52" s="67">
        <v>745</v>
      </c>
      <c r="M52" s="67">
        <v>713</v>
      </c>
      <c r="N52" s="67">
        <v>788</v>
      </c>
      <c r="O52" s="67">
        <v>776</v>
      </c>
      <c r="P52" s="67">
        <v>715</v>
      </c>
      <c r="Q52" s="67">
        <v>659</v>
      </c>
      <c r="R52" s="67">
        <v>726</v>
      </c>
      <c r="S52" s="67">
        <v>714</v>
      </c>
      <c r="T52" s="67">
        <v>740</v>
      </c>
      <c r="U52" s="67">
        <v>668</v>
      </c>
      <c r="V52" s="67">
        <v>626</v>
      </c>
      <c r="W52" s="67">
        <v>636</v>
      </c>
      <c r="X52" s="67">
        <v>576</v>
      </c>
      <c r="Y52" s="67">
        <v>580</v>
      </c>
      <c r="Z52" s="67">
        <v>632</v>
      </c>
      <c r="AA52" s="67">
        <v>657</v>
      </c>
      <c r="AB52" s="67">
        <v>662</v>
      </c>
      <c r="AC52" s="67">
        <v>601</v>
      </c>
      <c r="AD52" s="67">
        <v>568</v>
      </c>
      <c r="AE52" s="34"/>
      <c r="AF52" s="34"/>
      <c r="AG52" s="34"/>
      <c r="AH52" s="34"/>
      <c r="AI52" s="34"/>
      <c r="AJ52" s="34"/>
      <c r="AK52" s="34"/>
    </row>
    <row r="53" spans="1:37" x14ac:dyDescent="0.25">
      <c r="A53" s="66" t="s">
        <v>8</v>
      </c>
      <c r="B53" s="67">
        <v>112</v>
      </c>
      <c r="C53" s="67">
        <v>118</v>
      </c>
      <c r="D53" s="67">
        <v>106</v>
      </c>
      <c r="E53" s="67">
        <v>98</v>
      </c>
      <c r="F53" s="67">
        <v>106</v>
      </c>
      <c r="G53" s="67">
        <v>105</v>
      </c>
      <c r="H53" s="67">
        <v>122</v>
      </c>
      <c r="I53" s="67">
        <v>106</v>
      </c>
      <c r="J53" s="67">
        <v>95</v>
      </c>
      <c r="K53" s="67">
        <v>92</v>
      </c>
      <c r="L53" s="67">
        <v>88</v>
      </c>
      <c r="M53" s="67">
        <v>86</v>
      </c>
      <c r="N53" s="67">
        <v>99</v>
      </c>
      <c r="O53" s="67">
        <v>87</v>
      </c>
      <c r="P53" s="67">
        <v>82</v>
      </c>
      <c r="Q53" s="67">
        <v>75</v>
      </c>
      <c r="R53" s="67">
        <v>81</v>
      </c>
      <c r="S53" s="67">
        <v>80</v>
      </c>
      <c r="T53" s="67">
        <v>83</v>
      </c>
      <c r="U53" s="67">
        <v>88</v>
      </c>
      <c r="V53" s="67">
        <v>73</v>
      </c>
      <c r="W53" s="67">
        <v>77</v>
      </c>
      <c r="X53" s="67">
        <v>79</v>
      </c>
      <c r="Y53" s="67">
        <v>70</v>
      </c>
      <c r="Z53" s="67">
        <v>72</v>
      </c>
      <c r="AA53" s="67">
        <v>78</v>
      </c>
      <c r="AB53" s="67">
        <v>73</v>
      </c>
      <c r="AC53" s="67">
        <v>73</v>
      </c>
      <c r="AD53" s="67">
        <v>67</v>
      </c>
      <c r="AE53" s="34"/>
      <c r="AF53" s="34"/>
      <c r="AG53" s="34"/>
      <c r="AH53" s="34"/>
      <c r="AI53" s="34"/>
      <c r="AJ53" s="34"/>
      <c r="AK53" s="34"/>
    </row>
    <row r="54" spans="1:37" x14ac:dyDescent="0.25">
      <c r="A54" s="66" t="s">
        <v>20</v>
      </c>
      <c r="B54" s="67">
        <v>3001</v>
      </c>
      <c r="C54" s="67">
        <v>3014</v>
      </c>
      <c r="D54" s="67">
        <v>2894</v>
      </c>
      <c r="E54" s="67">
        <v>2614</v>
      </c>
      <c r="F54" s="67">
        <v>2828</v>
      </c>
      <c r="G54" s="67">
        <v>2892</v>
      </c>
      <c r="H54" s="67">
        <v>3089</v>
      </c>
      <c r="I54" s="67">
        <v>2865</v>
      </c>
      <c r="J54" s="67">
        <v>2608</v>
      </c>
      <c r="K54" s="67">
        <v>2540</v>
      </c>
      <c r="L54" s="67">
        <v>2409</v>
      </c>
      <c r="M54" s="67">
        <v>2312</v>
      </c>
      <c r="N54" s="67">
        <v>2505</v>
      </c>
      <c r="O54" s="67">
        <v>2385</v>
      </c>
      <c r="P54" s="67">
        <v>2299</v>
      </c>
      <c r="Q54" s="67">
        <v>2180</v>
      </c>
      <c r="R54" s="67">
        <v>2382</v>
      </c>
      <c r="S54" s="67">
        <v>2363</v>
      </c>
      <c r="T54" s="67">
        <v>2384</v>
      </c>
      <c r="U54" s="67">
        <v>2221</v>
      </c>
      <c r="V54" s="67">
        <v>2109</v>
      </c>
      <c r="W54" s="67">
        <v>2089</v>
      </c>
      <c r="X54" s="67">
        <v>1917</v>
      </c>
      <c r="Y54" s="67">
        <v>1948</v>
      </c>
      <c r="Z54" s="67">
        <v>2096</v>
      </c>
      <c r="AA54" s="67">
        <v>2162</v>
      </c>
      <c r="AB54" s="67">
        <v>2117</v>
      </c>
      <c r="AC54" s="67">
        <v>1885</v>
      </c>
      <c r="AD54" s="67">
        <v>1789</v>
      </c>
      <c r="AE54" s="34"/>
      <c r="AF54" s="34"/>
      <c r="AG54" s="34"/>
      <c r="AH54" s="34"/>
      <c r="AI54" s="34"/>
      <c r="AJ54" s="34"/>
      <c r="AK54" s="34"/>
    </row>
    <row r="55" spans="1:37" x14ac:dyDescent="0.25">
      <c r="A55" s="66" t="s">
        <v>118</v>
      </c>
      <c r="B55" s="67">
        <v>772</v>
      </c>
      <c r="C55" s="67">
        <v>793</v>
      </c>
      <c r="D55" s="67">
        <v>783</v>
      </c>
      <c r="E55" s="67">
        <v>703</v>
      </c>
      <c r="F55" s="67">
        <v>774</v>
      </c>
      <c r="G55" s="67">
        <v>810</v>
      </c>
      <c r="H55" s="67">
        <v>875</v>
      </c>
      <c r="I55" s="67">
        <v>853</v>
      </c>
      <c r="J55" s="67">
        <v>748</v>
      </c>
      <c r="K55" s="67">
        <v>747</v>
      </c>
      <c r="L55" s="67">
        <v>679</v>
      </c>
      <c r="M55" s="67">
        <v>657</v>
      </c>
      <c r="N55" s="67">
        <v>715</v>
      </c>
      <c r="O55" s="67">
        <v>689</v>
      </c>
      <c r="P55" s="67">
        <v>623</v>
      </c>
      <c r="Q55" s="67">
        <v>602</v>
      </c>
      <c r="R55" s="67">
        <v>666</v>
      </c>
      <c r="S55" s="67">
        <v>669</v>
      </c>
      <c r="T55" s="67">
        <v>712</v>
      </c>
      <c r="U55" s="67">
        <v>615</v>
      </c>
      <c r="V55" s="67">
        <v>577</v>
      </c>
      <c r="W55" s="67">
        <v>574</v>
      </c>
      <c r="X55" s="67">
        <v>527</v>
      </c>
      <c r="Y55" s="67">
        <v>526</v>
      </c>
      <c r="Z55" s="67">
        <v>540</v>
      </c>
      <c r="AA55" s="67">
        <v>581</v>
      </c>
      <c r="AB55" s="67">
        <v>557</v>
      </c>
      <c r="AC55" s="67">
        <v>504</v>
      </c>
      <c r="AD55" s="67">
        <v>488</v>
      </c>
      <c r="AE55" s="34"/>
      <c r="AF55" s="34"/>
      <c r="AG55" s="34"/>
      <c r="AH55" s="34"/>
      <c r="AI55" s="34"/>
      <c r="AJ55" s="34"/>
      <c r="AK55" s="34"/>
    </row>
    <row r="56" spans="1:37" x14ac:dyDescent="0.25">
      <c r="A56" s="66" t="s">
        <v>63</v>
      </c>
      <c r="B56" s="67">
        <v>545</v>
      </c>
      <c r="C56" s="67">
        <v>561</v>
      </c>
      <c r="D56" s="67">
        <v>542</v>
      </c>
      <c r="E56" s="67">
        <v>498</v>
      </c>
      <c r="F56" s="67">
        <v>526</v>
      </c>
      <c r="G56" s="67">
        <v>551</v>
      </c>
      <c r="H56" s="67">
        <v>590</v>
      </c>
      <c r="I56" s="67">
        <v>559</v>
      </c>
      <c r="J56" s="67">
        <v>498</v>
      </c>
      <c r="K56" s="67">
        <v>498</v>
      </c>
      <c r="L56" s="67">
        <v>469</v>
      </c>
      <c r="M56" s="67">
        <v>462</v>
      </c>
      <c r="N56" s="67">
        <v>498</v>
      </c>
      <c r="O56" s="67">
        <v>512</v>
      </c>
      <c r="P56" s="67">
        <v>477</v>
      </c>
      <c r="Q56" s="67">
        <v>438</v>
      </c>
      <c r="R56" s="67">
        <v>467</v>
      </c>
      <c r="S56" s="67">
        <v>454</v>
      </c>
      <c r="T56" s="67">
        <v>469</v>
      </c>
      <c r="U56" s="67">
        <v>423</v>
      </c>
      <c r="V56" s="67">
        <v>407</v>
      </c>
      <c r="W56" s="67">
        <v>417</v>
      </c>
      <c r="X56" s="67">
        <v>395</v>
      </c>
      <c r="Y56" s="67">
        <v>381</v>
      </c>
      <c r="Z56" s="67">
        <v>404</v>
      </c>
      <c r="AA56" s="67">
        <v>433</v>
      </c>
      <c r="AB56" s="67">
        <v>412</v>
      </c>
      <c r="AC56" s="67">
        <v>372</v>
      </c>
      <c r="AD56" s="67">
        <v>354</v>
      </c>
      <c r="AE56" s="34"/>
      <c r="AF56" s="34"/>
      <c r="AG56" s="34"/>
      <c r="AH56" s="34"/>
      <c r="AI56" s="34"/>
      <c r="AJ56" s="34"/>
      <c r="AK56" s="34"/>
    </row>
    <row r="57" spans="1:37" x14ac:dyDescent="0.25">
      <c r="A57" s="66" t="s">
        <v>134</v>
      </c>
      <c r="B57" s="67">
        <v>1466</v>
      </c>
      <c r="C57" s="67">
        <v>1433</v>
      </c>
      <c r="D57" s="67">
        <v>1325</v>
      </c>
      <c r="E57" s="67">
        <v>1231</v>
      </c>
      <c r="F57" s="67">
        <v>1351</v>
      </c>
      <c r="G57" s="67">
        <v>1408</v>
      </c>
      <c r="H57" s="67">
        <v>1489</v>
      </c>
      <c r="I57" s="67">
        <v>1386</v>
      </c>
      <c r="J57" s="67">
        <v>1247</v>
      </c>
      <c r="K57" s="67">
        <v>1177</v>
      </c>
      <c r="L57" s="67">
        <v>1122</v>
      </c>
      <c r="M57" s="67">
        <v>1138</v>
      </c>
      <c r="N57" s="67">
        <v>1220</v>
      </c>
      <c r="O57" s="67">
        <v>1163</v>
      </c>
      <c r="P57" s="67">
        <v>1104</v>
      </c>
      <c r="Q57" s="67">
        <v>1029</v>
      </c>
      <c r="R57" s="67">
        <v>1110</v>
      </c>
      <c r="S57" s="67">
        <v>1127</v>
      </c>
      <c r="T57" s="67">
        <v>1169</v>
      </c>
      <c r="U57" s="67">
        <v>1031</v>
      </c>
      <c r="V57" s="67">
        <v>949</v>
      </c>
      <c r="W57" s="67">
        <v>1001</v>
      </c>
      <c r="X57" s="67">
        <v>888</v>
      </c>
      <c r="Y57" s="67">
        <v>916</v>
      </c>
      <c r="Z57" s="67">
        <v>1020</v>
      </c>
      <c r="AA57" s="67">
        <v>1066</v>
      </c>
      <c r="AB57" s="67">
        <v>1006</v>
      </c>
      <c r="AC57" s="67">
        <v>918</v>
      </c>
      <c r="AD57" s="67">
        <v>860</v>
      </c>
      <c r="AE57" s="34"/>
      <c r="AF57" s="34"/>
      <c r="AG57" s="34"/>
      <c r="AH57" s="34"/>
      <c r="AI57" s="34"/>
      <c r="AJ57" s="34"/>
      <c r="AK57" s="34"/>
    </row>
    <row r="58" spans="1:37" x14ac:dyDescent="0.25">
      <c r="A58" s="66" t="s">
        <v>9</v>
      </c>
      <c r="B58" s="67">
        <v>321</v>
      </c>
      <c r="C58" s="67">
        <v>339</v>
      </c>
      <c r="D58" s="67">
        <v>311</v>
      </c>
      <c r="E58" s="67">
        <v>293</v>
      </c>
      <c r="F58" s="67">
        <v>290</v>
      </c>
      <c r="G58" s="67">
        <v>292</v>
      </c>
      <c r="H58" s="67">
        <v>329</v>
      </c>
      <c r="I58" s="67">
        <v>317</v>
      </c>
      <c r="J58" s="67">
        <v>263</v>
      </c>
      <c r="K58" s="67">
        <v>273</v>
      </c>
      <c r="L58" s="67">
        <v>256</v>
      </c>
      <c r="M58" s="67">
        <v>249</v>
      </c>
      <c r="N58" s="67">
        <v>312</v>
      </c>
      <c r="O58" s="67">
        <v>252</v>
      </c>
      <c r="P58" s="67">
        <v>254</v>
      </c>
      <c r="Q58" s="67">
        <v>224</v>
      </c>
      <c r="R58" s="67">
        <v>241</v>
      </c>
      <c r="S58" s="67">
        <v>242</v>
      </c>
      <c r="T58" s="67">
        <v>260</v>
      </c>
      <c r="U58" s="67">
        <v>238</v>
      </c>
      <c r="V58" s="67">
        <v>216</v>
      </c>
      <c r="W58" s="67">
        <v>208</v>
      </c>
      <c r="X58" s="67">
        <v>250</v>
      </c>
      <c r="Y58" s="67">
        <v>216</v>
      </c>
      <c r="Z58" s="67">
        <v>224</v>
      </c>
      <c r="AA58" s="67">
        <v>226</v>
      </c>
      <c r="AB58" s="67">
        <v>217</v>
      </c>
      <c r="AC58" s="67">
        <v>200</v>
      </c>
      <c r="AD58" s="67">
        <v>197</v>
      </c>
      <c r="AE58" s="34"/>
      <c r="AF58" s="34"/>
      <c r="AG58" s="34"/>
      <c r="AH58" s="34"/>
      <c r="AI58" s="34"/>
      <c r="AJ58" s="34"/>
      <c r="AK58" s="34"/>
    </row>
    <row r="59" spans="1:37" x14ac:dyDescent="0.25">
      <c r="A59" s="66" t="s">
        <v>71</v>
      </c>
      <c r="B59" s="67">
        <v>969</v>
      </c>
      <c r="C59" s="67">
        <v>1014</v>
      </c>
      <c r="D59" s="67">
        <v>939</v>
      </c>
      <c r="E59" s="67">
        <v>869</v>
      </c>
      <c r="F59" s="67">
        <v>936</v>
      </c>
      <c r="G59" s="67">
        <v>992</v>
      </c>
      <c r="H59" s="67">
        <v>1165</v>
      </c>
      <c r="I59" s="67">
        <v>978</v>
      </c>
      <c r="J59" s="67">
        <v>900</v>
      </c>
      <c r="K59" s="67">
        <v>845</v>
      </c>
      <c r="L59" s="67">
        <v>784</v>
      </c>
      <c r="M59" s="67">
        <v>764</v>
      </c>
      <c r="N59" s="67">
        <v>845</v>
      </c>
      <c r="O59" s="67">
        <v>826</v>
      </c>
      <c r="P59" s="67">
        <v>763</v>
      </c>
      <c r="Q59" s="67">
        <v>746</v>
      </c>
      <c r="R59" s="67">
        <v>801</v>
      </c>
      <c r="S59" s="67">
        <v>812</v>
      </c>
      <c r="T59" s="67">
        <v>815</v>
      </c>
      <c r="U59" s="67">
        <v>734</v>
      </c>
      <c r="V59" s="67">
        <v>699</v>
      </c>
      <c r="W59" s="67">
        <v>700</v>
      </c>
      <c r="X59" s="67">
        <v>656</v>
      </c>
      <c r="Y59" s="67">
        <v>636</v>
      </c>
      <c r="Z59" s="67">
        <v>715</v>
      </c>
      <c r="AA59" s="67">
        <v>744</v>
      </c>
      <c r="AB59" s="67">
        <v>715</v>
      </c>
      <c r="AC59" s="67">
        <v>656</v>
      </c>
      <c r="AD59" s="67">
        <v>623</v>
      </c>
      <c r="AE59" s="34"/>
      <c r="AF59" s="34"/>
      <c r="AG59" s="34"/>
      <c r="AH59" s="34"/>
      <c r="AI59" s="34"/>
      <c r="AJ59" s="34"/>
      <c r="AK59" s="34"/>
    </row>
    <row r="60" spans="1:37" x14ac:dyDescent="0.25">
      <c r="A60" s="66" t="s">
        <v>79</v>
      </c>
      <c r="B60" s="67">
        <v>998</v>
      </c>
      <c r="C60" s="67">
        <v>954</v>
      </c>
      <c r="D60" s="67">
        <v>938</v>
      </c>
      <c r="E60" s="67">
        <v>837</v>
      </c>
      <c r="F60" s="67">
        <v>957</v>
      </c>
      <c r="G60" s="67">
        <v>1022</v>
      </c>
      <c r="H60" s="67">
        <v>1093</v>
      </c>
      <c r="I60" s="67">
        <v>1010</v>
      </c>
      <c r="J60" s="67">
        <v>911</v>
      </c>
      <c r="K60" s="67">
        <v>889</v>
      </c>
      <c r="L60" s="67">
        <v>831</v>
      </c>
      <c r="M60" s="67">
        <v>806</v>
      </c>
      <c r="N60" s="67">
        <v>1003</v>
      </c>
      <c r="O60" s="67">
        <v>853</v>
      </c>
      <c r="P60" s="67">
        <v>775</v>
      </c>
      <c r="Q60" s="67">
        <v>759</v>
      </c>
      <c r="R60" s="67">
        <v>846</v>
      </c>
      <c r="S60" s="67">
        <v>878</v>
      </c>
      <c r="T60" s="67">
        <v>891</v>
      </c>
      <c r="U60" s="67">
        <v>801</v>
      </c>
      <c r="V60" s="67">
        <v>744</v>
      </c>
      <c r="W60" s="67">
        <v>742</v>
      </c>
      <c r="X60" s="67">
        <v>697</v>
      </c>
      <c r="Y60" s="67">
        <v>706</v>
      </c>
      <c r="Z60" s="67">
        <v>914</v>
      </c>
      <c r="AA60" s="67">
        <v>796</v>
      </c>
      <c r="AB60" s="67">
        <v>781</v>
      </c>
      <c r="AC60" s="67">
        <v>691</v>
      </c>
      <c r="AD60" s="67">
        <v>673</v>
      </c>
      <c r="AE60" s="34"/>
      <c r="AF60" s="34"/>
      <c r="AG60" s="34"/>
      <c r="AH60" s="34"/>
      <c r="AI60" s="34"/>
      <c r="AJ60" s="34"/>
      <c r="AK60" s="34"/>
    </row>
    <row r="61" spans="1:37" x14ac:dyDescent="0.25">
      <c r="A61" s="66" t="s">
        <v>27</v>
      </c>
      <c r="B61" s="67">
        <v>808</v>
      </c>
      <c r="C61" s="67">
        <v>817</v>
      </c>
      <c r="D61" s="67">
        <v>782</v>
      </c>
      <c r="E61" s="67">
        <v>703</v>
      </c>
      <c r="F61" s="67">
        <v>767</v>
      </c>
      <c r="G61" s="67">
        <v>823</v>
      </c>
      <c r="H61" s="67">
        <v>924</v>
      </c>
      <c r="I61" s="67">
        <v>851</v>
      </c>
      <c r="J61" s="67">
        <v>733</v>
      </c>
      <c r="K61" s="67">
        <v>735</v>
      </c>
      <c r="L61" s="67">
        <v>694</v>
      </c>
      <c r="M61" s="67">
        <v>662</v>
      </c>
      <c r="N61" s="67">
        <v>701</v>
      </c>
      <c r="O61" s="67">
        <v>663</v>
      </c>
      <c r="P61" s="67">
        <v>616</v>
      </c>
      <c r="Q61" s="67">
        <v>593</v>
      </c>
      <c r="R61" s="67">
        <v>644</v>
      </c>
      <c r="S61" s="67">
        <v>681</v>
      </c>
      <c r="T61" s="67">
        <v>705</v>
      </c>
      <c r="U61" s="67">
        <v>646</v>
      </c>
      <c r="V61" s="67">
        <v>591</v>
      </c>
      <c r="W61" s="67">
        <v>599</v>
      </c>
      <c r="X61" s="67">
        <v>565</v>
      </c>
      <c r="Y61" s="67">
        <v>555</v>
      </c>
      <c r="Z61" s="67">
        <v>593</v>
      </c>
      <c r="AA61" s="67">
        <v>610</v>
      </c>
      <c r="AB61" s="67">
        <v>597</v>
      </c>
      <c r="AC61" s="67">
        <v>527</v>
      </c>
      <c r="AD61" s="67">
        <v>517</v>
      </c>
      <c r="AE61" s="34"/>
      <c r="AF61" s="34"/>
      <c r="AG61" s="34"/>
      <c r="AH61" s="34"/>
      <c r="AI61" s="34"/>
      <c r="AJ61" s="34"/>
      <c r="AK61" s="34"/>
    </row>
    <row r="62" spans="1:37" x14ac:dyDescent="0.25">
      <c r="A62" s="66" t="s">
        <v>5</v>
      </c>
      <c r="B62" s="67">
        <v>7846</v>
      </c>
      <c r="C62" s="67">
        <v>7894</v>
      </c>
      <c r="D62" s="67">
        <v>7716</v>
      </c>
      <c r="E62" s="67">
        <v>7060</v>
      </c>
      <c r="F62" s="67">
        <v>7550</v>
      </c>
      <c r="G62" s="67">
        <v>8248</v>
      </c>
      <c r="H62" s="67">
        <v>8431</v>
      </c>
      <c r="I62" s="67">
        <v>7880</v>
      </c>
      <c r="J62" s="67">
        <v>7252</v>
      </c>
      <c r="K62" s="67">
        <v>6989</v>
      </c>
      <c r="L62" s="67">
        <v>6590</v>
      </c>
      <c r="M62" s="67">
        <v>6419</v>
      </c>
      <c r="N62" s="67">
        <v>6834</v>
      </c>
      <c r="O62" s="67">
        <v>6648</v>
      </c>
      <c r="P62" s="67">
        <v>6337</v>
      </c>
      <c r="Q62" s="67">
        <v>6107</v>
      </c>
      <c r="R62" s="67">
        <v>6585</v>
      </c>
      <c r="S62" s="67">
        <v>6909</v>
      </c>
      <c r="T62" s="67">
        <v>6817</v>
      </c>
      <c r="U62" s="67">
        <v>6384</v>
      </c>
      <c r="V62" s="67">
        <v>6060</v>
      </c>
      <c r="W62" s="67">
        <v>5972</v>
      </c>
      <c r="X62" s="67">
        <v>5619</v>
      </c>
      <c r="Y62" s="67">
        <v>5551</v>
      </c>
      <c r="Z62" s="67">
        <v>5844</v>
      </c>
      <c r="AA62" s="67">
        <v>6071</v>
      </c>
      <c r="AB62" s="67">
        <v>5846</v>
      </c>
      <c r="AC62" s="67">
        <v>5420</v>
      </c>
      <c r="AD62" s="67">
        <v>5132</v>
      </c>
      <c r="AE62" s="34"/>
      <c r="AF62" s="34"/>
      <c r="AG62" s="34"/>
      <c r="AH62" s="34"/>
      <c r="AI62" s="34"/>
      <c r="AJ62" s="34"/>
      <c r="AK62" s="34"/>
    </row>
    <row r="63" spans="1:37" x14ac:dyDescent="0.25">
      <c r="A63" s="66" t="s">
        <v>58</v>
      </c>
      <c r="B63" s="67">
        <v>4599</v>
      </c>
      <c r="C63" s="67">
        <v>4576</v>
      </c>
      <c r="D63" s="67">
        <v>4544</v>
      </c>
      <c r="E63" s="67">
        <v>4102</v>
      </c>
      <c r="F63" s="67">
        <v>4564</v>
      </c>
      <c r="G63" s="67">
        <v>4809</v>
      </c>
      <c r="H63" s="67">
        <v>5091</v>
      </c>
      <c r="I63" s="67">
        <v>4793</v>
      </c>
      <c r="J63" s="67">
        <v>4422</v>
      </c>
      <c r="K63" s="67">
        <v>4354</v>
      </c>
      <c r="L63" s="67">
        <v>4015</v>
      </c>
      <c r="M63" s="67">
        <v>3849</v>
      </c>
      <c r="N63" s="67">
        <v>4126</v>
      </c>
      <c r="O63" s="67">
        <v>3948</v>
      </c>
      <c r="P63" s="67">
        <v>3705</v>
      </c>
      <c r="Q63" s="67">
        <v>3589</v>
      </c>
      <c r="R63" s="67">
        <v>3935</v>
      </c>
      <c r="S63" s="67">
        <v>4055</v>
      </c>
      <c r="T63" s="67">
        <v>4105</v>
      </c>
      <c r="U63" s="67">
        <v>3759</v>
      </c>
      <c r="V63" s="67">
        <v>3571</v>
      </c>
      <c r="W63" s="67">
        <v>3867</v>
      </c>
      <c r="X63" s="67">
        <v>3367</v>
      </c>
      <c r="Y63" s="67">
        <v>3343</v>
      </c>
      <c r="Z63" s="67">
        <v>3567</v>
      </c>
      <c r="AA63" s="67">
        <v>3621</v>
      </c>
      <c r="AB63" s="67">
        <v>3685</v>
      </c>
      <c r="AC63" s="67">
        <v>3274</v>
      </c>
      <c r="AD63" s="67">
        <v>3119</v>
      </c>
      <c r="AE63" s="34"/>
      <c r="AF63" s="34"/>
      <c r="AG63" s="34"/>
      <c r="AH63" s="34"/>
      <c r="AI63" s="34"/>
      <c r="AJ63" s="34"/>
      <c r="AK63" s="34"/>
    </row>
    <row r="64" spans="1:37" x14ac:dyDescent="0.25">
      <c r="A64" s="66" t="s">
        <v>101</v>
      </c>
      <c r="B64" s="67">
        <v>313</v>
      </c>
      <c r="C64" s="67">
        <v>297</v>
      </c>
      <c r="D64" s="67">
        <v>300</v>
      </c>
      <c r="E64" s="67">
        <v>278</v>
      </c>
      <c r="F64" s="67">
        <v>292</v>
      </c>
      <c r="G64" s="67">
        <v>298</v>
      </c>
      <c r="H64" s="67">
        <v>345</v>
      </c>
      <c r="I64" s="67">
        <v>321</v>
      </c>
      <c r="J64" s="67">
        <v>294</v>
      </c>
      <c r="K64" s="67">
        <v>281</v>
      </c>
      <c r="L64" s="67">
        <v>274</v>
      </c>
      <c r="M64" s="67">
        <v>277</v>
      </c>
      <c r="N64" s="67">
        <v>299</v>
      </c>
      <c r="O64" s="67">
        <v>273</v>
      </c>
      <c r="P64" s="67">
        <v>257</v>
      </c>
      <c r="Q64" s="67">
        <v>247</v>
      </c>
      <c r="R64" s="67">
        <v>262</v>
      </c>
      <c r="S64" s="67">
        <v>248</v>
      </c>
      <c r="T64" s="67">
        <v>253</v>
      </c>
      <c r="U64" s="67">
        <v>236</v>
      </c>
      <c r="V64" s="67">
        <v>226</v>
      </c>
      <c r="W64" s="67">
        <v>222</v>
      </c>
      <c r="X64" s="67">
        <v>223</v>
      </c>
      <c r="Y64" s="67">
        <v>242</v>
      </c>
      <c r="Z64" s="67">
        <v>255</v>
      </c>
      <c r="AA64" s="67">
        <v>250</v>
      </c>
      <c r="AB64" s="67">
        <v>248</v>
      </c>
      <c r="AC64" s="67">
        <v>227</v>
      </c>
      <c r="AD64" s="67">
        <v>210</v>
      </c>
      <c r="AE64" s="34"/>
      <c r="AF64" s="34"/>
      <c r="AG64" s="34"/>
      <c r="AH64" s="34"/>
      <c r="AI64" s="34"/>
      <c r="AJ64" s="34"/>
      <c r="AK64" s="34"/>
    </row>
    <row r="65" spans="1:37" x14ac:dyDescent="0.25">
      <c r="A65" s="66" t="s">
        <v>64</v>
      </c>
      <c r="B65" s="67">
        <v>440</v>
      </c>
      <c r="C65" s="67">
        <v>450</v>
      </c>
      <c r="D65" s="67">
        <v>420</v>
      </c>
      <c r="E65" s="67">
        <v>393</v>
      </c>
      <c r="F65" s="67">
        <v>422</v>
      </c>
      <c r="G65" s="67">
        <v>439</v>
      </c>
      <c r="H65" s="67">
        <v>477</v>
      </c>
      <c r="I65" s="67">
        <v>448</v>
      </c>
      <c r="J65" s="67">
        <v>408</v>
      </c>
      <c r="K65" s="67">
        <v>413</v>
      </c>
      <c r="L65" s="67">
        <v>375</v>
      </c>
      <c r="M65" s="67">
        <v>374</v>
      </c>
      <c r="N65" s="67">
        <v>388</v>
      </c>
      <c r="O65" s="67">
        <v>379</v>
      </c>
      <c r="P65" s="67">
        <v>357</v>
      </c>
      <c r="Q65" s="67">
        <v>351</v>
      </c>
      <c r="R65" s="67">
        <v>364</v>
      </c>
      <c r="S65" s="67">
        <v>359</v>
      </c>
      <c r="T65" s="67">
        <v>374</v>
      </c>
      <c r="U65" s="67">
        <v>335</v>
      </c>
      <c r="V65" s="67">
        <v>319</v>
      </c>
      <c r="W65" s="67">
        <v>335</v>
      </c>
      <c r="X65" s="67">
        <v>313</v>
      </c>
      <c r="Y65" s="67">
        <v>305</v>
      </c>
      <c r="Z65" s="67">
        <v>308</v>
      </c>
      <c r="AA65" s="67">
        <v>339</v>
      </c>
      <c r="AB65" s="67">
        <v>323</v>
      </c>
      <c r="AC65" s="67">
        <v>286</v>
      </c>
      <c r="AD65" s="67">
        <v>272</v>
      </c>
      <c r="AE65" s="34"/>
      <c r="AF65" s="34"/>
      <c r="AG65" s="34"/>
      <c r="AH65" s="34"/>
      <c r="AI65" s="34"/>
      <c r="AJ65" s="34"/>
      <c r="AK65" s="34"/>
    </row>
    <row r="66" spans="1:37" x14ac:dyDescent="0.25">
      <c r="A66" s="66" t="s">
        <v>39</v>
      </c>
      <c r="B66" s="67">
        <v>562</v>
      </c>
      <c r="C66" s="67">
        <v>539</v>
      </c>
      <c r="D66" s="67">
        <v>520</v>
      </c>
      <c r="E66" s="67">
        <v>487</v>
      </c>
      <c r="F66" s="67">
        <v>515</v>
      </c>
      <c r="G66" s="67">
        <v>574</v>
      </c>
      <c r="H66" s="67">
        <v>645</v>
      </c>
      <c r="I66" s="67">
        <v>551</v>
      </c>
      <c r="J66" s="67">
        <v>482</v>
      </c>
      <c r="K66" s="67">
        <v>470</v>
      </c>
      <c r="L66" s="67">
        <v>466</v>
      </c>
      <c r="M66" s="67">
        <v>439</v>
      </c>
      <c r="N66" s="67">
        <v>455</v>
      </c>
      <c r="O66" s="67">
        <v>426</v>
      </c>
      <c r="P66" s="67">
        <v>446</v>
      </c>
      <c r="Q66" s="67">
        <v>386</v>
      </c>
      <c r="R66" s="67">
        <v>424</v>
      </c>
      <c r="S66" s="67">
        <v>456</v>
      </c>
      <c r="T66" s="67">
        <v>453</v>
      </c>
      <c r="U66" s="67">
        <v>419</v>
      </c>
      <c r="V66" s="67">
        <v>396</v>
      </c>
      <c r="W66" s="67">
        <v>371</v>
      </c>
      <c r="X66" s="67">
        <v>349</v>
      </c>
      <c r="Y66" s="67">
        <v>354</v>
      </c>
      <c r="Z66" s="67">
        <v>390</v>
      </c>
      <c r="AA66" s="67">
        <v>382</v>
      </c>
      <c r="AB66" s="67">
        <v>366</v>
      </c>
      <c r="AC66" s="67">
        <v>332</v>
      </c>
      <c r="AD66" s="67">
        <v>335</v>
      </c>
      <c r="AE66" s="34"/>
      <c r="AF66" s="34"/>
      <c r="AG66" s="34"/>
      <c r="AH66" s="34"/>
      <c r="AI66" s="34"/>
      <c r="AJ66" s="34"/>
      <c r="AK66" s="34"/>
    </row>
    <row r="67" spans="1:37" x14ac:dyDescent="0.25">
      <c r="A67" s="66" t="s">
        <v>10</v>
      </c>
      <c r="B67" s="67">
        <v>833</v>
      </c>
      <c r="C67" s="67">
        <v>862</v>
      </c>
      <c r="D67" s="67">
        <v>811</v>
      </c>
      <c r="E67" s="67">
        <v>718</v>
      </c>
      <c r="F67" s="67">
        <v>732</v>
      </c>
      <c r="G67" s="67">
        <v>813</v>
      </c>
      <c r="H67" s="67">
        <v>879</v>
      </c>
      <c r="I67" s="67">
        <v>760</v>
      </c>
      <c r="J67" s="67">
        <v>709</v>
      </c>
      <c r="K67" s="67">
        <v>646</v>
      </c>
      <c r="L67" s="67">
        <v>598</v>
      </c>
      <c r="M67" s="67">
        <v>588</v>
      </c>
      <c r="N67" s="67">
        <v>640</v>
      </c>
      <c r="O67" s="67">
        <v>598</v>
      </c>
      <c r="P67" s="67">
        <v>578</v>
      </c>
      <c r="Q67" s="67">
        <v>542</v>
      </c>
      <c r="R67" s="67">
        <v>588</v>
      </c>
      <c r="S67" s="67">
        <v>601</v>
      </c>
      <c r="T67" s="67">
        <v>644</v>
      </c>
      <c r="U67" s="67">
        <v>574</v>
      </c>
      <c r="V67" s="67">
        <v>546</v>
      </c>
      <c r="W67" s="67">
        <v>516</v>
      </c>
      <c r="X67" s="67">
        <v>494</v>
      </c>
      <c r="Y67" s="67">
        <v>477</v>
      </c>
      <c r="Z67" s="67">
        <v>525</v>
      </c>
      <c r="AA67" s="67">
        <v>520</v>
      </c>
      <c r="AB67" s="67">
        <v>496</v>
      </c>
      <c r="AC67" s="67">
        <v>456</v>
      </c>
      <c r="AD67" s="67">
        <v>438</v>
      </c>
      <c r="AE67" s="34"/>
      <c r="AF67" s="34"/>
      <c r="AG67" s="34"/>
      <c r="AH67" s="34"/>
      <c r="AI67" s="34"/>
      <c r="AJ67" s="34"/>
      <c r="AK67" s="34"/>
    </row>
    <row r="68" spans="1:37" x14ac:dyDescent="0.25">
      <c r="A68" s="66" t="s">
        <v>11</v>
      </c>
      <c r="B68" s="67">
        <v>342</v>
      </c>
      <c r="C68" s="67">
        <v>347</v>
      </c>
      <c r="D68" s="67">
        <v>340</v>
      </c>
      <c r="E68" s="67">
        <v>305</v>
      </c>
      <c r="F68" s="67">
        <v>321</v>
      </c>
      <c r="G68" s="67">
        <v>350</v>
      </c>
      <c r="H68" s="67">
        <v>401</v>
      </c>
      <c r="I68" s="67">
        <v>328</v>
      </c>
      <c r="J68" s="67">
        <v>309</v>
      </c>
      <c r="K68" s="67">
        <v>311</v>
      </c>
      <c r="L68" s="67">
        <v>282</v>
      </c>
      <c r="M68" s="67">
        <v>277</v>
      </c>
      <c r="N68" s="67">
        <v>293</v>
      </c>
      <c r="O68" s="67">
        <v>285</v>
      </c>
      <c r="P68" s="67">
        <v>257</v>
      </c>
      <c r="Q68" s="67">
        <v>244</v>
      </c>
      <c r="R68" s="67">
        <v>264</v>
      </c>
      <c r="S68" s="67">
        <v>285</v>
      </c>
      <c r="T68" s="67">
        <v>291</v>
      </c>
      <c r="U68" s="67">
        <v>250</v>
      </c>
      <c r="V68" s="67">
        <v>244</v>
      </c>
      <c r="W68" s="67">
        <v>243</v>
      </c>
      <c r="X68" s="67">
        <v>222</v>
      </c>
      <c r="Y68" s="67">
        <v>230</v>
      </c>
      <c r="Z68" s="67">
        <v>249</v>
      </c>
      <c r="AA68" s="67">
        <v>250</v>
      </c>
      <c r="AB68" s="67">
        <v>252</v>
      </c>
      <c r="AC68" s="67">
        <v>234</v>
      </c>
      <c r="AD68" s="67">
        <v>220</v>
      </c>
      <c r="AE68" s="34"/>
      <c r="AF68" s="34"/>
      <c r="AG68" s="34"/>
      <c r="AH68" s="34"/>
      <c r="AI68" s="34"/>
      <c r="AJ68" s="34"/>
      <c r="AK68" s="34"/>
    </row>
    <row r="69" spans="1:37" x14ac:dyDescent="0.25">
      <c r="A69" s="66" t="s">
        <v>40</v>
      </c>
      <c r="B69" s="67">
        <v>358</v>
      </c>
      <c r="C69" s="67">
        <v>368</v>
      </c>
      <c r="D69" s="67">
        <v>338</v>
      </c>
      <c r="E69" s="67">
        <v>302</v>
      </c>
      <c r="F69" s="67">
        <v>325</v>
      </c>
      <c r="G69" s="67">
        <v>342</v>
      </c>
      <c r="H69" s="67">
        <v>384</v>
      </c>
      <c r="I69" s="67">
        <v>344</v>
      </c>
      <c r="J69" s="67">
        <v>326</v>
      </c>
      <c r="K69" s="67">
        <v>330</v>
      </c>
      <c r="L69" s="67">
        <v>323</v>
      </c>
      <c r="M69" s="67">
        <v>305</v>
      </c>
      <c r="N69" s="67">
        <v>299</v>
      </c>
      <c r="O69" s="67">
        <v>285</v>
      </c>
      <c r="P69" s="67">
        <v>286</v>
      </c>
      <c r="Q69" s="67">
        <v>264</v>
      </c>
      <c r="R69" s="67">
        <v>276</v>
      </c>
      <c r="S69" s="67">
        <v>287</v>
      </c>
      <c r="T69" s="67">
        <v>280</v>
      </c>
      <c r="U69" s="67">
        <v>257</v>
      </c>
      <c r="V69" s="67">
        <v>253</v>
      </c>
      <c r="W69" s="67">
        <v>249</v>
      </c>
      <c r="X69" s="67">
        <v>244</v>
      </c>
      <c r="Y69" s="67">
        <v>236</v>
      </c>
      <c r="Z69" s="67">
        <v>244</v>
      </c>
      <c r="AA69" s="67">
        <v>243</v>
      </c>
      <c r="AB69" s="67">
        <v>236</v>
      </c>
      <c r="AC69" s="67">
        <v>212</v>
      </c>
      <c r="AD69" s="67">
        <v>207</v>
      </c>
      <c r="AE69" s="34"/>
      <c r="AF69" s="34"/>
      <c r="AG69" s="34"/>
      <c r="AH69" s="34"/>
      <c r="AI69" s="34"/>
      <c r="AJ69" s="34"/>
      <c r="AK69" s="34"/>
    </row>
    <row r="70" spans="1:37" x14ac:dyDescent="0.25">
      <c r="A70" s="66" t="s">
        <v>59</v>
      </c>
      <c r="B70" s="67">
        <v>862</v>
      </c>
      <c r="C70" s="67">
        <v>894</v>
      </c>
      <c r="D70" s="67">
        <v>869</v>
      </c>
      <c r="E70" s="67">
        <v>783</v>
      </c>
      <c r="F70" s="67">
        <v>855</v>
      </c>
      <c r="G70" s="67">
        <v>920</v>
      </c>
      <c r="H70" s="67">
        <v>981</v>
      </c>
      <c r="I70" s="67">
        <v>937</v>
      </c>
      <c r="J70" s="67">
        <v>847</v>
      </c>
      <c r="K70" s="67">
        <v>845</v>
      </c>
      <c r="L70" s="67">
        <v>772</v>
      </c>
      <c r="M70" s="67">
        <v>742</v>
      </c>
      <c r="N70" s="67">
        <v>794</v>
      </c>
      <c r="O70" s="67">
        <v>769</v>
      </c>
      <c r="P70" s="67">
        <v>716</v>
      </c>
      <c r="Q70" s="67">
        <v>691</v>
      </c>
      <c r="R70" s="67">
        <v>767</v>
      </c>
      <c r="S70" s="67">
        <v>793</v>
      </c>
      <c r="T70" s="67">
        <v>781</v>
      </c>
      <c r="U70" s="67">
        <v>731</v>
      </c>
      <c r="V70" s="67">
        <v>699</v>
      </c>
      <c r="W70" s="67">
        <v>707</v>
      </c>
      <c r="X70" s="67">
        <v>671</v>
      </c>
      <c r="Y70" s="67">
        <v>638</v>
      </c>
      <c r="Z70" s="67">
        <v>657</v>
      </c>
      <c r="AA70" s="67">
        <v>691</v>
      </c>
      <c r="AB70" s="67">
        <v>687</v>
      </c>
      <c r="AC70" s="67">
        <v>592</v>
      </c>
      <c r="AD70" s="67">
        <v>583</v>
      </c>
      <c r="AE70" s="34"/>
      <c r="AF70" s="34"/>
      <c r="AG70" s="34"/>
      <c r="AH70" s="34"/>
      <c r="AI70" s="34"/>
      <c r="AJ70" s="34"/>
      <c r="AK70" s="34"/>
    </row>
    <row r="71" spans="1:37" x14ac:dyDescent="0.25">
      <c r="A71" s="66" t="s">
        <v>123</v>
      </c>
      <c r="B71" s="67">
        <v>795</v>
      </c>
      <c r="C71" s="67">
        <v>788</v>
      </c>
      <c r="D71" s="67">
        <v>780</v>
      </c>
      <c r="E71" s="67">
        <v>698</v>
      </c>
      <c r="F71" s="67">
        <v>752</v>
      </c>
      <c r="G71" s="67">
        <v>833</v>
      </c>
      <c r="H71" s="67">
        <v>832</v>
      </c>
      <c r="I71" s="67">
        <v>773</v>
      </c>
      <c r="J71" s="67">
        <v>712</v>
      </c>
      <c r="K71" s="67">
        <v>673</v>
      </c>
      <c r="L71" s="67">
        <v>645</v>
      </c>
      <c r="M71" s="67">
        <v>628</v>
      </c>
      <c r="N71" s="67">
        <v>666</v>
      </c>
      <c r="O71" s="67">
        <v>642</v>
      </c>
      <c r="P71" s="67">
        <v>589</v>
      </c>
      <c r="Q71" s="67">
        <v>566</v>
      </c>
      <c r="R71" s="67">
        <v>620</v>
      </c>
      <c r="S71" s="67">
        <v>636</v>
      </c>
      <c r="T71" s="67">
        <v>646</v>
      </c>
      <c r="U71" s="67">
        <v>604</v>
      </c>
      <c r="V71" s="67">
        <v>549</v>
      </c>
      <c r="W71" s="67">
        <v>539</v>
      </c>
      <c r="X71" s="67">
        <v>502</v>
      </c>
      <c r="Y71" s="67">
        <v>519</v>
      </c>
      <c r="Z71" s="67">
        <v>553</v>
      </c>
      <c r="AA71" s="67">
        <v>531</v>
      </c>
      <c r="AB71" s="67">
        <v>508</v>
      </c>
      <c r="AC71" s="67">
        <v>480</v>
      </c>
      <c r="AD71" s="67">
        <v>446</v>
      </c>
      <c r="AE71" s="34"/>
      <c r="AF71" s="34"/>
      <c r="AG71" s="34"/>
      <c r="AH71" s="34"/>
      <c r="AI71" s="34"/>
      <c r="AJ71" s="34"/>
      <c r="AK71" s="34"/>
    </row>
    <row r="72" spans="1:37" x14ac:dyDescent="0.25">
      <c r="A72" s="66" t="s">
        <v>102</v>
      </c>
      <c r="B72" s="67">
        <v>312</v>
      </c>
      <c r="C72" s="67">
        <v>322</v>
      </c>
      <c r="D72" s="67">
        <v>305</v>
      </c>
      <c r="E72" s="67">
        <v>290</v>
      </c>
      <c r="F72" s="67">
        <v>309</v>
      </c>
      <c r="G72" s="67">
        <v>324</v>
      </c>
      <c r="H72" s="67">
        <v>332</v>
      </c>
      <c r="I72" s="67">
        <v>318</v>
      </c>
      <c r="J72" s="67">
        <v>293</v>
      </c>
      <c r="K72" s="67">
        <v>283</v>
      </c>
      <c r="L72" s="67">
        <v>285</v>
      </c>
      <c r="M72" s="67">
        <v>271</v>
      </c>
      <c r="N72" s="67">
        <v>287</v>
      </c>
      <c r="O72" s="67">
        <v>278</v>
      </c>
      <c r="P72" s="67">
        <v>256</v>
      </c>
      <c r="Q72" s="67">
        <v>247</v>
      </c>
      <c r="R72" s="67">
        <v>271</v>
      </c>
      <c r="S72" s="67">
        <v>268</v>
      </c>
      <c r="T72" s="67">
        <v>269</v>
      </c>
      <c r="U72" s="67">
        <v>241</v>
      </c>
      <c r="V72" s="67">
        <v>220</v>
      </c>
      <c r="W72" s="67">
        <v>236</v>
      </c>
      <c r="X72" s="67">
        <v>215</v>
      </c>
      <c r="Y72" s="67">
        <v>218</v>
      </c>
      <c r="Z72" s="67">
        <v>224</v>
      </c>
      <c r="AA72" s="67">
        <v>243</v>
      </c>
      <c r="AB72" s="67">
        <v>229</v>
      </c>
      <c r="AC72" s="67">
        <v>216</v>
      </c>
      <c r="AD72" s="67">
        <v>205</v>
      </c>
      <c r="AE72" s="34"/>
      <c r="AF72" s="34"/>
      <c r="AG72" s="34"/>
      <c r="AH72" s="34"/>
      <c r="AI72" s="34"/>
      <c r="AJ72" s="34"/>
      <c r="AK72" s="34"/>
    </row>
    <row r="73" spans="1:37" x14ac:dyDescent="0.25">
      <c r="A73" s="66" t="s">
        <v>41</v>
      </c>
      <c r="B73" s="67">
        <v>1836</v>
      </c>
      <c r="C73" s="67">
        <v>1884</v>
      </c>
      <c r="D73" s="67">
        <v>1859</v>
      </c>
      <c r="E73" s="67">
        <v>1611</v>
      </c>
      <c r="F73" s="67">
        <v>1749</v>
      </c>
      <c r="G73" s="67">
        <v>1830</v>
      </c>
      <c r="H73" s="67">
        <v>2013</v>
      </c>
      <c r="I73" s="67">
        <v>1827</v>
      </c>
      <c r="J73" s="67">
        <v>1682</v>
      </c>
      <c r="K73" s="67">
        <v>1612</v>
      </c>
      <c r="L73" s="67">
        <v>1598</v>
      </c>
      <c r="M73" s="67">
        <v>1541</v>
      </c>
      <c r="N73" s="67">
        <v>1558</v>
      </c>
      <c r="O73" s="67">
        <v>1497</v>
      </c>
      <c r="P73" s="67">
        <v>1389</v>
      </c>
      <c r="Q73" s="67">
        <v>1313</v>
      </c>
      <c r="R73" s="67">
        <v>1434</v>
      </c>
      <c r="S73" s="67">
        <v>1518</v>
      </c>
      <c r="T73" s="67">
        <v>1490</v>
      </c>
      <c r="U73" s="67">
        <v>1377</v>
      </c>
      <c r="V73" s="67">
        <v>1338</v>
      </c>
      <c r="W73" s="67">
        <v>1323</v>
      </c>
      <c r="X73" s="67">
        <v>1278</v>
      </c>
      <c r="Y73" s="67">
        <v>1198</v>
      </c>
      <c r="Z73" s="67">
        <v>1301</v>
      </c>
      <c r="AA73" s="67">
        <v>1319</v>
      </c>
      <c r="AB73" s="67">
        <v>1285</v>
      </c>
      <c r="AC73" s="67">
        <v>1179</v>
      </c>
      <c r="AD73" s="67">
        <v>1159</v>
      </c>
      <c r="AE73" s="34"/>
      <c r="AF73" s="34"/>
      <c r="AG73" s="34"/>
      <c r="AH73" s="34"/>
      <c r="AI73" s="34"/>
      <c r="AJ73" s="34"/>
      <c r="AK73" s="34"/>
    </row>
    <row r="74" spans="1:37" x14ac:dyDescent="0.25">
      <c r="A74" s="66" t="s">
        <v>119</v>
      </c>
      <c r="B74" s="67">
        <v>896</v>
      </c>
      <c r="C74" s="67">
        <v>910</v>
      </c>
      <c r="D74" s="67">
        <v>928</v>
      </c>
      <c r="E74" s="67">
        <v>827</v>
      </c>
      <c r="F74" s="67">
        <v>890</v>
      </c>
      <c r="G74" s="67">
        <v>938</v>
      </c>
      <c r="H74" s="67">
        <v>990</v>
      </c>
      <c r="I74" s="67">
        <v>943</v>
      </c>
      <c r="J74" s="67">
        <v>858</v>
      </c>
      <c r="K74" s="67">
        <v>823</v>
      </c>
      <c r="L74" s="67">
        <v>774</v>
      </c>
      <c r="M74" s="67">
        <v>744</v>
      </c>
      <c r="N74" s="67">
        <v>798</v>
      </c>
      <c r="O74" s="67">
        <v>775</v>
      </c>
      <c r="P74" s="67">
        <v>722</v>
      </c>
      <c r="Q74" s="67">
        <v>704</v>
      </c>
      <c r="R74" s="67">
        <v>771</v>
      </c>
      <c r="S74" s="67">
        <v>807</v>
      </c>
      <c r="T74" s="67">
        <v>806</v>
      </c>
      <c r="U74" s="67">
        <v>743</v>
      </c>
      <c r="V74" s="67">
        <v>728</v>
      </c>
      <c r="W74" s="67">
        <v>713</v>
      </c>
      <c r="X74" s="67">
        <v>667</v>
      </c>
      <c r="Y74" s="67">
        <v>665</v>
      </c>
      <c r="Z74" s="67">
        <v>672</v>
      </c>
      <c r="AA74" s="67">
        <v>713</v>
      </c>
      <c r="AB74" s="67">
        <v>694</v>
      </c>
      <c r="AC74" s="67">
        <v>636</v>
      </c>
      <c r="AD74" s="67">
        <v>596</v>
      </c>
      <c r="AE74" s="34"/>
      <c r="AF74" s="34"/>
      <c r="AG74" s="34"/>
      <c r="AH74" s="34"/>
      <c r="AI74" s="34"/>
      <c r="AJ74" s="34"/>
      <c r="AK74" s="34"/>
    </row>
    <row r="75" spans="1:37" x14ac:dyDescent="0.25">
      <c r="A75" s="66" t="s">
        <v>21</v>
      </c>
      <c r="B75" s="67">
        <v>2071</v>
      </c>
      <c r="C75" s="67">
        <v>2081</v>
      </c>
      <c r="D75" s="67">
        <v>2054</v>
      </c>
      <c r="E75" s="67">
        <v>1832</v>
      </c>
      <c r="F75" s="67">
        <v>1981</v>
      </c>
      <c r="G75" s="67">
        <v>2032</v>
      </c>
      <c r="H75" s="67">
        <v>2152</v>
      </c>
      <c r="I75" s="67">
        <v>2083</v>
      </c>
      <c r="J75" s="67">
        <v>1862</v>
      </c>
      <c r="K75" s="67">
        <v>1841</v>
      </c>
      <c r="L75" s="67">
        <v>1741</v>
      </c>
      <c r="M75" s="67">
        <v>1723</v>
      </c>
      <c r="N75" s="67">
        <v>1820</v>
      </c>
      <c r="O75" s="67">
        <v>1737</v>
      </c>
      <c r="P75" s="67">
        <v>1633</v>
      </c>
      <c r="Q75" s="67">
        <v>1549</v>
      </c>
      <c r="R75" s="67">
        <v>1673</v>
      </c>
      <c r="S75" s="67">
        <v>1673</v>
      </c>
      <c r="T75" s="67">
        <v>1683</v>
      </c>
      <c r="U75" s="67">
        <v>1573</v>
      </c>
      <c r="V75" s="67">
        <v>1494</v>
      </c>
      <c r="W75" s="67">
        <v>1508</v>
      </c>
      <c r="X75" s="67">
        <v>1416</v>
      </c>
      <c r="Y75" s="67">
        <v>1400</v>
      </c>
      <c r="Z75" s="67">
        <v>1502</v>
      </c>
      <c r="AA75" s="67">
        <v>1539</v>
      </c>
      <c r="AB75" s="67">
        <v>1519</v>
      </c>
      <c r="AC75" s="67">
        <v>1357</v>
      </c>
      <c r="AD75" s="67">
        <v>1293</v>
      </c>
      <c r="AE75" s="34"/>
      <c r="AF75" s="34"/>
      <c r="AG75" s="34"/>
      <c r="AH75" s="34"/>
      <c r="AI75" s="34"/>
      <c r="AJ75" s="34"/>
      <c r="AK75" s="34"/>
    </row>
    <row r="76" spans="1:37" x14ac:dyDescent="0.25">
      <c r="A76" s="66" t="s">
        <v>12</v>
      </c>
      <c r="B76" s="67">
        <v>305</v>
      </c>
      <c r="C76" s="67">
        <v>333</v>
      </c>
      <c r="D76" s="67">
        <v>287</v>
      </c>
      <c r="E76" s="67">
        <v>268</v>
      </c>
      <c r="F76" s="67">
        <v>278</v>
      </c>
      <c r="G76" s="67">
        <v>287</v>
      </c>
      <c r="H76" s="67">
        <v>311</v>
      </c>
      <c r="I76" s="67">
        <v>275</v>
      </c>
      <c r="J76" s="67">
        <v>258</v>
      </c>
      <c r="K76" s="67">
        <v>260</v>
      </c>
      <c r="L76" s="67">
        <v>237</v>
      </c>
      <c r="M76" s="67">
        <v>227</v>
      </c>
      <c r="N76" s="67">
        <v>252</v>
      </c>
      <c r="O76" s="67">
        <v>240</v>
      </c>
      <c r="P76" s="67">
        <v>230</v>
      </c>
      <c r="Q76" s="67">
        <v>215</v>
      </c>
      <c r="R76" s="67">
        <v>241</v>
      </c>
      <c r="S76" s="67">
        <v>248</v>
      </c>
      <c r="T76" s="67">
        <v>243</v>
      </c>
      <c r="U76" s="67">
        <v>213</v>
      </c>
      <c r="V76" s="67">
        <v>195</v>
      </c>
      <c r="W76" s="67">
        <v>202</v>
      </c>
      <c r="X76" s="67">
        <v>198</v>
      </c>
      <c r="Y76" s="67">
        <v>188</v>
      </c>
      <c r="Z76" s="67">
        <v>205</v>
      </c>
      <c r="AA76" s="67">
        <v>214</v>
      </c>
      <c r="AB76" s="67">
        <v>213</v>
      </c>
      <c r="AC76" s="67">
        <v>182</v>
      </c>
      <c r="AD76" s="67">
        <v>183</v>
      </c>
      <c r="AE76" s="34"/>
      <c r="AF76" s="34"/>
      <c r="AG76" s="34"/>
      <c r="AH76" s="34"/>
      <c r="AI76" s="34"/>
      <c r="AJ76" s="34"/>
      <c r="AK76" s="34"/>
    </row>
    <row r="77" spans="1:37" x14ac:dyDescent="0.25">
      <c r="A77" s="66" t="s">
        <v>25</v>
      </c>
      <c r="B77" s="67">
        <v>504</v>
      </c>
      <c r="C77" s="67">
        <v>517</v>
      </c>
      <c r="D77" s="67">
        <v>507</v>
      </c>
      <c r="E77" s="67">
        <v>470</v>
      </c>
      <c r="F77" s="67">
        <v>516</v>
      </c>
      <c r="G77" s="67">
        <v>542</v>
      </c>
      <c r="H77" s="67">
        <v>559</v>
      </c>
      <c r="I77" s="67">
        <v>512</v>
      </c>
      <c r="J77" s="67">
        <v>464</v>
      </c>
      <c r="K77" s="67">
        <v>449</v>
      </c>
      <c r="L77" s="67">
        <v>425</v>
      </c>
      <c r="M77" s="67">
        <v>423</v>
      </c>
      <c r="N77" s="67">
        <v>447</v>
      </c>
      <c r="O77" s="67">
        <v>419</v>
      </c>
      <c r="P77" s="67">
        <v>383</v>
      </c>
      <c r="Q77" s="67">
        <v>376</v>
      </c>
      <c r="R77" s="67">
        <v>408</v>
      </c>
      <c r="S77" s="67">
        <v>427</v>
      </c>
      <c r="T77" s="67">
        <v>428</v>
      </c>
      <c r="U77" s="67">
        <v>397</v>
      </c>
      <c r="V77" s="67">
        <v>382</v>
      </c>
      <c r="W77" s="67">
        <v>369</v>
      </c>
      <c r="X77" s="67">
        <v>350</v>
      </c>
      <c r="Y77" s="67">
        <v>348</v>
      </c>
      <c r="Z77" s="67">
        <v>358</v>
      </c>
      <c r="AA77" s="67">
        <v>383</v>
      </c>
      <c r="AB77" s="67">
        <v>375</v>
      </c>
      <c r="AC77" s="67">
        <v>332</v>
      </c>
      <c r="AD77" s="67">
        <v>326</v>
      </c>
      <c r="AE77" s="34"/>
      <c r="AF77" s="34"/>
      <c r="AG77" s="34"/>
      <c r="AH77" s="34"/>
      <c r="AI77" s="34"/>
      <c r="AJ77" s="34"/>
      <c r="AK77" s="34"/>
    </row>
    <row r="78" spans="1:37" x14ac:dyDescent="0.25">
      <c r="A78" s="66" t="s">
        <v>29</v>
      </c>
      <c r="B78" s="67">
        <v>965</v>
      </c>
      <c r="C78" s="67">
        <v>983</v>
      </c>
      <c r="D78" s="67">
        <v>967</v>
      </c>
      <c r="E78" s="67">
        <v>895</v>
      </c>
      <c r="F78" s="67">
        <v>982</v>
      </c>
      <c r="G78" s="67">
        <v>1119</v>
      </c>
      <c r="H78" s="67">
        <v>1138</v>
      </c>
      <c r="I78" s="67">
        <v>1059</v>
      </c>
      <c r="J78" s="67">
        <v>957</v>
      </c>
      <c r="K78" s="67">
        <v>879</v>
      </c>
      <c r="L78" s="67">
        <v>827</v>
      </c>
      <c r="M78" s="67">
        <v>816</v>
      </c>
      <c r="N78" s="67">
        <v>850</v>
      </c>
      <c r="O78" s="67">
        <v>834</v>
      </c>
      <c r="P78" s="67">
        <v>782</v>
      </c>
      <c r="Q78" s="67">
        <v>755</v>
      </c>
      <c r="R78" s="67">
        <v>840</v>
      </c>
      <c r="S78" s="67">
        <v>922</v>
      </c>
      <c r="T78" s="67">
        <v>914</v>
      </c>
      <c r="U78" s="67">
        <v>809</v>
      </c>
      <c r="V78" s="67">
        <v>788</v>
      </c>
      <c r="W78" s="67">
        <v>771</v>
      </c>
      <c r="X78" s="67">
        <v>726</v>
      </c>
      <c r="Y78" s="67">
        <v>731</v>
      </c>
      <c r="Z78" s="67">
        <v>713</v>
      </c>
      <c r="AA78" s="67">
        <v>764</v>
      </c>
      <c r="AB78" s="67">
        <v>755</v>
      </c>
      <c r="AC78" s="67">
        <v>707</v>
      </c>
      <c r="AD78" s="67">
        <v>655</v>
      </c>
      <c r="AE78" s="34"/>
      <c r="AF78" s="34"/>
      <c r="AG78" s="34"/>
      <c r="AH78" s="34"/>
      <c r="AI78" s="34"/>
      <c r="AJ78" s="34"/>
      <c r="AK78" s="34"/>
    </row>
    <row r="79" spans="1:37" x14ac:dyDescent="0.25">
      <c r="A79" s="66" t="s">
        <v>80</v>
      </c>
      <c r="B79" s="67">
        <v>644</v>
      </c>
      <c r="C79" s="67">
        <v>635</v>
      </c>
      <c r="D79" s="67">
        <v>612</v>
      </c>
      <c r="E79" s="67">
        <v>538</v>
      </c>
      <c r="F79" s="67">
        <v>555</v>
      </c>
      <c r="G79" s="67">
        <v>566</v>
      </c>
      <c r="H79" s="67">
        <v>581</v>
      </c>
      <c r="I79" s="67">
        <v>545</v>
      </c>
      <c r="J79" s="67">
        <v>500</v>
      </c>
      <c r="K79" s="67">
        <v>523</v>
      </c>
      <c r="L79" s="67">
        <v>473</v>
      </c>
      <c r="M79" s="67">
        <v>446</v>
      </c>
      <c r="N79" s="67">
        <v>468</v>
      </c>
      <c r="O79" s="67">
        <v>455</v>
      </c>
      <c r="P79" s="67">
        <v>426</v>
      </c>
      <c r="Q79" s="67">
        <v>414</v>
      </c>
      <c r="R79" s="67">
        <v>424</v>
      </c>
      <c r="S79" s="67">
        <v>426</v>
      </c>
      <c r="T79" s="67">
        <v>422</v>
      </c>
      <c r="U79" s="67">
        <v>393</v>
      </c>
      <c r="V79" s="67">
        <v>380</v>
      </c>
      <c r="W79" s="67">
        <v>478</v>
      </c>
      <c r="X79" s="67">
        <v>362</v>
      </c>
      <c r="Y79" s="67">
        <v>367</v>
      </c>
      <c r="Z79" s="67">
        <v>420</v>
      </c>
      <c r="AA79" s="67">
        <v>390</v>
      </c>
      <c r="AB79" s="67">
        <v>392</v>
      </c>
      <c r="AC79" s="67">
        <v>345</v>
      </c>
      <c r="AD79" s="67">
        <v>319</v>
      </c>
      <c r="AE79" s="34"/>
      <c r="AF79" s="34"/>
      <c r="AG79" s="34"/>
      <c r="AH79" s="34"/>
      <c r="AI79" s="34"/>
      <c r="AJ79" s="34"/>
      <c r="AK79" s="34"/>
    </row>
    <row r="80" spans="1:37" x14ac:dyDescent="0.25">
      <c r="A80" s="66" t="s">
        <v>81</v>
      </c>
      <c r="B80" s="67">
        <v>273</v>
      </c>
      <c r="C80" s="67">
        <v>262</v>
      </c>
      <c r="D80" s="67">
        <v>256</v>
      </c>
      <c r="E80" s="67">
        <v>231</v>
      </c>
      <c r="F80" s="67">
        <v>274</v>
      </c>
      <c r="G80" s="67">
        <v>272</v>
      </c>
      <c r="H80" s="67">
        <v>291</v>
      </c>
      <c r="I80" s="67">
        <v>270</v>
      </c>
      <c r="J80" s="67">
        <v>246</v>
      </c>
      <c r="K80" s="67">
        <v>277</v>
      </c>
      <c r="L80" s="67">
        <v>258</v>
      </c>
      <c r="M80" s="67">
        <v>254</v>
      </c>
      <c r="N80" s="67">
        <v>285</v>
      </c>
      <c r="O80" s="67">
        <v>262</v>
      </c>
      <c r="P80" s="67">
        <v>247</v>
      </c>
      <c r="Q80" s="67">
        <v>241</v>
      </c>
      <c r="R80" s="67">
        <v>260</v>
      </c>
      <c r="S80" s="67">
        <v>330</v>
      </c>
      <c r="T80" s="67">
        <v>333</v>
      </c>
      <c r="U80" s="67">
        <v>324</v>
      </c>
      <c r="V80" s="67">
        <v>300</v>
      </c>
      <c r="W80" s="67">
        <v>281</v>
      </c>
      <c r="X80" s="67">
        <v>267</v>
      </c>
      <c r="Y80" s="67">
        <v>258</v>
      </c>
      <c r="Z80" s="67">
        <v>264</v>
      </c>
      <c r="AA80" s="67">
        <v>273</v>
      </c>
      <c r="AB80" s="67">
        <v>280</v>
      </c>
      <c r="AC80" s="67">
        <v>241</v>
      </c>
      <c r="AD80" s="67">
        <v>215</v>
      </c>
      <c r="AE80" s="34"/>
      <c r="AF80" s="34"/>
      <c r="AG80" s="34"/>
      <c r="AH80" s="34"/>
      <c r="AI80" s="34"/>
      <c r="AJ80" s="34"/>
      <c r="AK80" s="34"/>
    </row>
    <row r="81" spans="1:37" x14ac:dyDescent="0.25">
      <c r="A81" s="66" t="s">
        <v>13</v>
      </c>
      <c r="B81" s="67">
        <v>913</v>
      </c>
      <c r="C81" s="67">
        <v>931</v>
      </c>
      <c r="D81" s="67">
        <v>892</v>
      </c>
      <c r="E81" s="67">
        <v>813</v>
      </c>
      <c r="F81" s="67">
        <v>864</v>
      </c>
      <c r="G81" s="67">
        <v>893</v>
      </c>
      <c r="H81" s="67">
        <v>1076</v>
      </c>
      <c r="I81" s="67">
        <v>959</v>
      </c>
      <c r="J81" s="67">
        <v>859</v>
      </c>
      <c r="K81" s="67">
        <v>805</v>
      </c>
      <c r="L81" s="67">
        <v>780</v>
      </c>
      <c r="M81" s="67">
        <v>762</v>
      </c>
      <c r="N81" s="67">
        <v>818</v>
      </c>
      <c r="O81" s="67">
        <v>777</v>
      </c>
      <c r="P81" s="67">
        <v>734</v>
      </c>
      <c r="Q81" s="67">
        <v>719</v>
      </c>
      <c r="R81" s="67">
        <v>732</v>
      </c>
      <c r="S81" s="67">
        <v>744</v>
      </c>
      <c r="T81" s="67">
        <v>788</v>
      </c>
      <c r="U81" s="67">
        <v>743</v>
      </c>
      <c r="V81" s="67">
        <v>673</v>
      </c>
      <c r="W81" s="67">
        <v>635</v>
      </c>
      <c r="X81" s="67">
        <v>629</v>
      </c>
      <c r="Y81" s="67">
        <v>619</v>
      </c>
      <c r="Z81" s="67">
        <v>671</v>
      </c>
      <c r="AA81" s="67">
        <v>670</v>
      </c>
      <c r="AB81" s="67">
        <v>621</v>
      </c>
      <c r="AC81" s="67">
        <v>577</v>
      </c>
      <c r="AD81" s="67">
        <v>550</v>
      </c>
      <c r="AE81" s="34"/>
      <c r="AF81" s="34"/>
      <c r="AG81" s="34"/>
      <c r="AH81" s="34"/>
      <c r="AI81" s="34"/>
      <c r="AJ81" s="34"/>
      <c r="AK81" s="34"/>
    </row>
    <row r="82" spans="1:37" x14ac:dyDescent="0.25">
      <c r="A82" s="66" t="s">
        <v>22</v>
      </c>
      <c r="B82" s="67">
        <v>493</v>
      </c>
      <c r="C82" s="67">
        <v>502</v>
      </c>
      <c r="D82" s="67">
        <v>478</v>
      </c>
      <c r="E82" s="67">
        <v>425</v>
      </c>
      <c r="F82" s="67">
        <v>457</v>
      </c>
      <c r="G82" s="67">
        <v>473</v>
      </c>
      <c r="H82" s="67">
        <v>514</v>
      </c>
      <c r="I82" s="67">
        <v>515</v>
      </c>
      <c r="J82" s="67">
        <v>464</v>
      </c>
      <c r="K82" s="67">
        <v>435</v>
      </c>
      <c r="L82" s="67">
        <v>401</v>
      </c>
      <c r="M82" s="67">
        <v>387</v>
      </c>
      <c r="N82" s="67">
        <v>417</v>
      </c>
      <c r="O82" s="67">
        <v>391</v>
      </c>
      <c r="P82" s="67">
        <v>383</v>
      </c>
      <c r="Q82" s="67">
        <v>361</v>
      </c>
      <c r="R82" s="67">
        <v>399</v>
      </c>
      <c r="S82" s="67">
        <v>405</v>
      </c>
      <c r="T82" s="67">
        <v>417</v>
      </c>
      <c r="U82" s="67">
        <v>382</v>
      </c>
      <c r="V82" s="67">
        <v>357</v>
      </c>
      <c r="W82" s="67">
        <v>358</v>
      </c>
      <c r="X82" s="67">
        <v>341</v>
      </c>
      <c r="Y82" s="67">
        <v>335</v>
      </c>
      <c r="Z82" s="67">
        <v>354</v>
      </c>
      <c r="AA82" s="67">
        <v>358</v>
      </c>
      <c r="AB82" s="67">
        <v>365</v>
      </c>
      <c r="AC82" s="67">
        <v>326</v>
      </c>
      <c r="AD82" s="67">
        <v>323</v>
      </c>
      <c r="AE82" s="34"/>
      <c r="AF82" s="34"/>
      <c r="AG82" s="34"/>
      <c r="AH82" s="34"/>
      <c r="AI82" s="34"/>
      <c r="AJ82" s="34"/>
      <c r="AK82" s="34"/>
    </row>
    <row r="83" spans="1:37" x14ac:dyDescent="0.25">
      <c r="A83" s="66" t="s">
        <v>124</v>
      </c>
      <c r="B83" s="67">
        <v>917</v>
      </c>
      <c r="C83" s="67">
        <v>907</v>
      </c>
      <c r="D83" s="67">
        <v>901</v>
      </c>
      <c r="E83" s="67">
        <v>821</v>
      </c>
      <c r="F83" s="67">
        <v>863</v>
      </c>
      <c r="G83" s="67">
        <v>930</v>
      </c>
      <c r="H83" s="67">
        <v>966</v>
      </c>
      <c r="I83" s="67">
        <v>925</v>
      </c>
      <c r="J83" s="67">
        <v>822</v>
      </c>
      <c r="K83" s="67">
        <v>787</v>
      </c>
      <c r="L83" s="67">
        <v>724</v>
      </c>
      <c r="M83" s="67">
        <v>695</v>
      </c>
      <c r="N83" s="67">
        <v>853</v>
      </c>
      <c r="O83" s="67">
        <v>741</v>
      </c>
      <c r="P83" s="67">
        <v>697</v>
      </c>
      <c r="Q83" s="67">
        <v>634</v>
      </c>
      <c r="R83" s="67">
        <v>666</v>
      </c>
      <c r="S83" s="67">
        <v>709</v>
      </c>
      <c r="T83" s="67">
        <v>793</v>
      </c>
      <c r="U83" s="67">
        <v>719</v>
      </c>
      <c r="V83" s="67">
        <v>645</v>
      </c>
      <c r="W83" s="67">
        <v>625</v>
      </c>
      <c r="X83" s="67">
        <v>595</v>
      </c>
      <c r="Y83" s="67">
        <v>565</v>
      </c>
      <c r="Z83" s="67">
        <v>683</v>
      </c>
      <c r="AA83" s="67">
        <v>613</v>
      </c>
      <c r="AB83" s="67">
        <v>582</v>
      </c>
      <c r="AC83" s="67">
        <v>526</v>
      </c>
      <c r="AD83" s="67">
        <v>535</v>
      </c>
      <c r="AE83" s="34"/>
      <c r="AF83" s="34"/>
      <c r="AG83" s="34"/>
      <c r="AH83" s="34"/>
      <c r="AI83" s="34"/>
      <c r="AJ83" s="34"/>
      <c r="AK83" s="34"/>
    </row>
    <row r="84" spans="1:37" x14ac:dyDescent="0.25">
      <c r="A84" s="66" t="s">
        <v>120</v>
      </c>
      <c r="B84" s="67">
        <v>167</v>
      </c>
      <c r="C84" s="67">
        <v>173</v>
      </c>
      <c r="D84" s="67">
        <v>170</v>
      </c>
      <c r="E84" s="67">
        <v>152</v>
      </c>
      <c r="F84" s="67">
        <v>174</v>
      </c>
      <c r="G84" s="67">
        <v>184</v>
      </c>
      <c r="H84" s="67">
        <v>192</v>
      </c>
      <c r="I84" s="67">
        <v>190</v>
      </c>
      <c r="J84" s="67">
        <v>171</v>
      </c>
      <c r="K84" s="67">
        <v>163</v>
      </c>
      <c r="L84" s="67">
        <v>152</v>
      </c>
      <c r="M84" s="67">
        <v>152</v>
      </c>
      <c r="N84" s="67">
        <v>170</v>
      </c>
      <c r="O84" s="67">
        <v>161</v>
      </c>
      <c r="P84" s="67">
        <v>148</v>
      </c>
      <c r="Q84" s="67">
        <v>138</v>
      </c>
      <c r="R84" s="67">
        <v>148</v>
      </c>
      <c r="S84" s="67">
        <v>146</v>
      </c>
      <c r="T84" s="67">
        <v>153</v>
      </c>
      <c r="U84" s="67">
        <v>139</v>
      </c>
      <c r="V84" s="67">
        <v>130</v>
      </c>
      <c r="W84" s="67">
        <v>127</v>
      </c>
      <c r="X84" s="67">
        <v>131</v>
      </c>
      <c r="Y84" s="67">
        <v>142</v>
      </c>
      <c r="Z84" s="67">
        <v>167</v>
      </c>
      <c r="AA84" s="67">
        <v>176</v>
      </c>
      <c r="AB84" s="67">
        <v>172</v>
      </c>
      <c r="AC84" s="67">
        <v>151</v>
      </c>
      <c r="AD84" s="67">
        <v>136</v>
      </c>
      <c r="AE84" s="34"/>
      <c r="AF84" s="34"/>
      <c r="AG84" s="34"/>
      <c r="AH84" s="34"/>
      <c r="AI84" s="34"/>
      <c r="AJ84" s="34"/>
      <c r="AK84" s="34"/>
    </row>
    <row r="85" spans="1:37" x14ac:dyDescent="0.25">
      <c r="A85" s="66" t="s">
        <v>111</v>
      </c>
      <c r="B85" s="67">
        <v>687</v>
      </c>
      <c r="C85" s="67">
        <v>712</v>
      </c>
      <c r="D85" s="67">
        <v>701</v>
      </c>
      <c r="E85" s="67">
        <v>638</v>
      </c>
      <c r="F85" s="67">
        <v>696</v>
      </c>
      <c r="G85" s="67">
        <v>733</v>
      </c>
      <c r="H85" s="67">
        <v>767</v>
      </c>
      <c r="I85" s="67">
        <v>749</v>
      </c>
      <c r="J85" s="67">
        <v>669</v>
      </c>
      <c r="K85" s="67">
        <v>641</v>
      </c>
      <c r="L85" s="67">
        <v>603</v>
      </c>
      <c r="M85" s="67">
        <v>607</v>
      </c>
      <c r="N85" s="67">
        <v>626</v>
      </c>
      <c r="O85" s="67">
        <v>598</v>
      </c>
      <c r="P85" s="67">
        <v>571</v>
      </c>
      <c r="Q85" s="67">
        <v>561</v>
      </c>
      <c r="R85" s="67">
        <v>605</v>
      </c>
      <c r="S85" s="67">
        <v>606</v>
      </c>
      <c r="T85" s="67">
        <v>635</v>
      </c>
      <c r="U85" s="67">
        <v>583</v>
      </c>
      <c r="V85" s="67">
        <v>557</v>
      </c>
      <c r="W85" s="67">
        <v>544</v>
      </c>
      <c r="X85" s="67">
        <v>514</v>
      </c>
      <c r="Y85" s="67">
        <v>528</v>
      </c>
      <c r="Z85" s="67">
        <v>593</v>
      </c>
      <c r="AA85" s="67">
        <v>608</v>
      </c>
      <c r="AB85" s="67">
        <v>594</v>
      </c>
      <c r="AC85" s="67">
        <v>530</v>
      </c>
      <c r="AD85" s="67">
        <v>497</v>
      </c>
      <c r="AE85" s="34"/>
      <c r="AF85" s="34"/>
      <c r="AG85" s="34"/>
      <c r="AH85" s="34"/>
      <c r="AI85" s="34"/>
      <c r="AJ85" s="34"/>
      <c r="AK85" s="34"/>
    </row>
    <row r="86" spans="1:37" x14ac:dyDescent="0.25">
      <c r="A86" s="66" t="s">
        <v>60</v>
      </c>
      <c r="B86" s="67">
        <v>899</v>
      </c>
      <c r="C86" s="67">
        <v>885</v>
      </c>
      <c r="D86" s="67">
        <v>857</v>
      </c>
      <c r="E86" s="67">
        <v>778</v>
      </c>
      <c r="F86" s="67">
        <v>856</v>
      </c>
      <c r="G86" s="67">
        <v>914</v>
      </c>
      <c r="H86" s="67">
        <v>964</v>
      </c>
      <c r="I86" s="67">
        <v>907</v>
      </c>
      <c r="J86" s="67">
        <v>810</v>
      </c>
      <c r="K86" s="67">
        <v>788</v>
      </c>
      <c r="L86" s="67">
        <v>734</v>
      </c>
      <c r="M86" s="67">
        <v>703</v>
      </c>
      <c r="N86" s="67">
        <v>765</v>
      </c>
      <c r="O86" s="67">
        <v>731</v>
      </c>
      <c r="P86" s="67">
        <v>687</v>
      </c>
      <c r="Q86" s="67">
        <v>664</v>
      </c>
      <c r="R86" s="67">
        <v>744</v>
      </c>
      <c r="S86" s="67">
        <v>765</v>
      </c>
      <c r="T86" s="67">
        <v>787</v>
      </c>
      <c r="U86" s="67">
        <v>736</v>
      </c>
      <c r="V86" s="67">
        <v>683</v>
      </c>
      <c r="W86" s="67">
        <v>676</v>
      </c>
      <c r="X86" s="67">
        <v>652</v>
      </c>
      <c r="Y86" s="67">
        <v>673</v>
      </c>
      <c r="Z86" s="67">
        <v>706</v>
      </c>
      <c r="AA86" s="67">
        <v>710</v>
      </c>
      <c r="AB86" s="67">
        <v>681</v>
      </c>
      <c r="AC86" s="67">
        <v>610</v>
      </c>
      <c r="AD86" s="67">
        <v>574</v>
      </c>
      <c r="AE86" s="34"/>
      <c r="AF86" s="34"/>
      <c r="AG86" s="34"/>
      <c r="AH86" s="34"/>
      <c r="AI86" s="34"/>
      <c r="AJ86" s="34"/>
      <c r="AK86" s="34"/>
    </row>
    <row r="87" spans="1:37" x14ac:dyDescent="0.25">
      <c r="A87" s="66" t="s">
        <v>42</v>
      </c>
      <c r="B87" s="67">
        <v>390</v>
      </c>
      <c r="C87" s="67">
        <v>427</v>
      </c>
      <c r="D87" s="67">
        <v>414</v>
      </c>
      <c r="E87" s="67">
        <v>378</v>
      </c>
      <c r="F87" s="67">
        <v>394</v>
      </c>
      <c r="G87" s="67">
        <v>427</v>
      </c>
      <c r="H87" s="67">
        <v>462</v>
      </c>
      <c r="I87" s="67">
        <v>408</v>
      </c>
      <c r="J87" s="67">
        <v>366</v>
      </c>
      <c r="K87" s="67">
        <v>355</v>
      </c>
      <c r="L87" s="67">
        <v>355</v>
      </c>
      <c r="M87" s="67">
        <v>326</v>
      </c>
      <c r="N87" s="67">
        <v>345</v>
      </c>
      <c r="O87" s="67">
        <v>336</v>
      </c>
      <c r="P87" s="67">
        <v>302</v>
      </c>
      <c r="Q87" s="67">
        <v>281</v>
      </c>
      <c r="R87" s="67">
        <v>317</v>
      </c>
      <c r="S87" s="67">
        <v>340</v>
      </c>
      <c r="T87" s="67">
        <v>340</v>
      </c>
      <c r="U87" s="67">
        <v>333</v>
      </c>
      <c r="V87" s="67">
        <v>315</v>
      </c>
      <c r="W87" s="67">
        <v>302</v>
      </c>
      <c r="X87" s="67">
        <v>296</v>
      </c>
      <c r="Y87" s="67">
        <v>281</v>
      </c>
      <c r="Z87" s="67">
        <v>289</v>
      </c>
      <c r="AA87" s="67">
        <v>288</v>
      </c>
      <c r="AB87" s="67">
        <v>280</v>
      </c>
      <c r="AC87" s="67">
        <v>250</v>
      </c>
      <c r="AD87" s="67">
        <v>259</v>
      </c>
      <c r="AE87" s="34"/>
      <c r="AF87" s="34"/>
      <c r="AG87" s="34"/>
      <c r="AH87" s="34"/>
      <c r="AI87" s="34"/>
      <c r="AJ87" s="34"/>
      <c r="AK87" s="34"/>
    </row>
    <row r="88" spans="1:37" x14ac:dyDescent="0.25">
      <c r="A88" s="66" t="s">
        <v>65</v>
      </c>
      <c r="B88" s="67">
        <v>567</v>
      </c>
      <c r="C88" s="67">
        <v>585</v>
      </c>
      <c r="D88" s="67">
        <v>555</v>
      </c>
      <c r="E88" s="67">
        <v>521</v>
      </c>
      <c r="F88" s="67">
        <v>555</v>
      </c>
      <c r="G88" s="67">
        <v>591</v>
      </c>
      <c r="H88" s="67">
        <v>622</v>
      </c>
      <c r="I88" s="67">
        <v>576</v>
      </c>
      <c r="J88" s="67">
        <v>520</v>
      </c>
      <c r="K88" s="67">
        <v>519</v>
      </c>
      <c r="L88" s="67">
        <v>489</v>
      </c>
      <c r="M88" s="67">
        <v>489</v>
      </c>
      <c r="N88" s="67">
        <v>537</v>
      </c>
      <c r="O88" s="67">
        <v>506</v>
      </c>
      <c r="P88" s="67">
        <v>467</v>
      </c>
      <c r="Q88" s="67">
        <v>444</v>
      </c>
      <c r="R88" s="67">
        <v>475</v>
      </c>
      <c r="S88" s="67">
        <v>489</v>
      </c>
      <c r="T88" s="67">
        <v>492</v>
      </c>
      <c r="U88" s="67">
        <v>435</v>
      </c>
      <c r="V88" s="67">
        <v>418</v>
      </c>
      <c r="W88" s="67">
        <v>415</v>
      </c>
      <c r="X88" s="67">
        <v>393</v>
      </c>
      <c r="Y88" s="67">
        <v>388</v>
      </c>
      <c r="Z88" s="67">
        <v>424</v>
      </c>
      <c r="AA88" s="67">
        <v>460</v>
      </c>
      <c r="AB88" s="67">
        <v>444</v>
      </c>
      <c r="AC88" s="67">
        <v>403</v>
      </c>
      <c r="AD88" s="67">
        <v>385</v>
      </c>
      <c r="AE88" s="34"/>
      <c r="AF88" s="34"/>
      <c r="AG88" s="34"/>
      <c r="AH88" s="34"/>
      <c r="AI88" s="34"/>
      <c r="AJ88" s="34"/>
      <c r="AK88" s="34"/>
    </row>
    <row r="89" spans="1:37" x14ac:dyDescent="0.25">
      <c r="A89" s="66" t="s">
        <v>66</v>
      </c>
      <c r="B89" s="67">
        <v>1587</v>
      </c>
      <c r="C89" s="67">
        <v>1668</v>
      </c>
      <c r="D89" s="67">
        <v>1560</v>
      </c>
      <c r="E89" s="67">
        <v>1362</v>
      </c>
      <c r="F89" s="67">
        <v>1426</v>
      </c>
      <c r="G89" s="67">
        <v>1507</v>
      </c>
      <c r="H89" s="67">
        <v>1672</v>
      </c>
      <c r="I89" s="67">
        <v>1718</v>
      </c>
      <c r="J89" s="67">
        <v>1397</v>
      </c>
      <c r="K89" s="67">
        <v>1381</v>
      </c>
      <c r="L89" s="67">
        <v>1327</v>
      </c>
      <c r="M89" s="67">
        <v>1240</v>
      </c>
      <c r="N89" s="67">
        <v>1416</v>
      </c>
      <c r="O89" s="67">
        <v>1307</v>
      </c>
      <c r="P89" s="67">
        <v>1196</v>
      </c>
      <c r="Q89" s="67">
        <v>1134</v>
      </c>
      <c r="R89" s="67">
        <v>1166</v>
      </c>
      <c r="S89" s="67">
        <v>1206</v>
      </c>
      <c r="T89" s="67">
        <v>1263</v>
      </c>
      <c r="U89" s="67">
        <v>1130</v>
      </c>
      <c r="V89" s="67">
        <v>1057</v>
      </c>
      <c r="W89" s="67">
        <v>1082</v>
      </c>
      <c r="X89" s="67">
        <v>1057</v>
      </c>
      <c r="Y89" s="67">
        <v>1033</v>
      </c>
      <c r="Z89" s="67">
        <v>1216</v>
      </c>
      <c r="AA89" s="67">
        <v>1170</v>
      </c>
      <c r="AB89" s="67">
        <v>1177</v>
      </c>
      <c r="AC89" s="67">
        <v>1003</v>
      </c>
      <c r="AD89" s="67">
        <v>966</v>
      </c>
      <c r="AE89" s="34"/>
      <c r="AF89" s="34"/>
      <c r="AG89" s="34"/>
      <c r="AH89" s="34"/>
      <c r="AI89" s="34"/>
      <c r="AJ89" s="34"/>
      <c r="AK89" s="34"/>
    </row>
    <row r="90" spans="1:37" x14ac:dyDescent="0.25">
      <c r="A90" s="66" t="s">
        <v>82</v>
      </c>
      <c r="B90" s="67">
        <v>7035</v>
      </c>
      <c r="C90" s="67">
        <v>7064</v>
      </c>
      <c r="D90" s="67">
        <v>6925</v>
      </c>
      <c r="E90" s="67">
        <v>6282</v>
      </c>
      <c r="F90" s="67">
        <v>6881</v>
      </c>
      <c r="G90" s="67">
        <v>7194</v>
      </c>
      <c r="H90" s="67">
        <v>7534</v>
      </c>
      <c r="I90" s="67">
        <v>7211</v>
      </c>
      <c r="J90" s="67">
        <v>6650</v>
      </c>
      <c r="K90" s="67">
        <v>6455</v>
      </c>
      <c r="L90" s="67">
        <v>6187</v>
      </c>
      <c r="M90" s="67">
        <v>5941</v>
      </c>
      <c r="N90" s="67">
        <v>6475</v>
      </c>
      <c r="O90" s="67">
        <v>6298</v>
      </c>
      <c r="P90" s="67">
        <v>5957</v>
      </c>
      <c r="Q90" s="67">
        <v>5694</v>
      </c>
      <c r="R90" s="67">
        <v>6071</v>
      </c>
      <c r="S90" s="67">
        <v>6109</v>
      </c>
      <c r="T90" s="67">
        <v>6129</v>
      </c>
      <c r="U90" s="67">
        <v>5711</v>
      </c>
      <c r="V90" s="67">
        <v>5444</v>
      </c>
      <c r="W90" s="67">
        <v>5468</v>
      </c>
      <c r="X90" s="67">
        <v>5285</v>
      </c>
      <c r="Y90" s="67">
        <v>5281</v>
      </c>
      <c r="Z90" s="67">
        <v>5535</v>
      </c>
      <c r="AA90" s="67">
        <v>5660</v>
      </c>
      <c r="AB90" s="67">
        <v>5577</v>
      </c>
      <c r="AC90" s="67">
        <v>5059</v>
      </c>
      <c r="AD90" s="67">
        <v>4729</v>
      </c>
      <c r="AE90" s="34"/>
      <c r="AF90" s="34"/>
      <c r="AG90" s="34"/>
      <c r="AH90" s="34"/>
      <c r="AI90" s="34"/>
      <c r="AJ90" s="34"/>
      <c r="AK90" s="34"/>
    </row>
    <row r="91" spans="1:37" x14ac:dyDescent="0.25">
      <c r="A91" s="66" t="s">
        <v>62</v>
      </c>
      <c r="B91" s="67">
        <v>4177</v>
      </c>
      <c r="C91" s="67">
        <v>4224</v>
      </c>
      <c r="D91" s="67">
        <v>4145</v>
      </c>
      <c r="E91" s="67">
        <v>3730</v>
      </c>
      <c r="F91" s="67">
        <v>3922</v>
      </c>
      <c r="G91" s="67">
        <v>4181</v>
      </c>
      <c r="H91" s="67">
        <v>4374</v>
      </c>
      <c r="I91" s="67">
        <v>4070</v>
      </c>
      <c r="J91" s="67">
        <v>3747</v>
      </c>
      <c r="K91" s="67">
        <v>3639</v>
      </c>
      <c r="L91" s="67">
        <v>3505</v>
      </c>
      <c r="M91" s="67">
        <v>3429</v>
      </c>
      <c r="N91" s="67">
        <v>3554</v>
      </c>
      <c r="O91" s="67">
        <v>3406</v>
      </c>
      <c r="P91" s="67">
        <v>3219</v>
      </c>
      <c r="Q91" s="67">
        <v>3086</v>
      </c>
      <c r="R91" s="67">
        <v>3300</v>
      </c>
      <c r="S91" s="67">
        <v>3388</v>
      </c>
      <c r="T91" s="67">
        <v>3400</v>
      </c>
      <c r="U91" s="67">
        <v>3227</v>
      </c>
      <c r="V91" s="67">
        <v>3036</v>
      </c>
      <c r="W91" s="67">
        <v>3022</v>
      </c>
      <c r="X91" s="67">
        <v>2899</v>
      </c>
      <c r="Y91" s="67">
        <v>2857</v>
      </c>
      <c r="Z91" s="67">
        <v>2948</v>
      </c>
      <c r="AA91" s="67">
        <v>3007</v>
      </c>
      <c r="AB91" s="67">
        <v>2896</v>
      </c>
      <c r="AC91" s="67">
        <v>2708</v>
      </c>
      <c r="AD91" s="67">
        <v>2583</v>
      </c>
      <c r="AE91" s="34"/>
      <c r="AF91" s="34"/>
      <c r="AG91" s="34"/>
      <c r="AH91" s="34"/>
      <c r="AI91" s="34"/>
      <c r="AJ91" s="34"/>
      <c r="AK91" s="34"/>
    </row>
    <row r="92" spans="1:37" x14ac:dyDescent="0.25">
      <c r="A92" s="66" t="s">
        <v>52</v>
      </c>
      <c r="B92" s="67">
        <v>1127</v>
      </c>
      <c r="C92" s="67">
        <v>1135</v>
      </c>
      <c r="D92" s="67">
        <v>1110</v>
      </c>
      <c r="E92" s="67">
        <v>1006</v>
      </c>
      <c r="F92" s="67">
        <v>1073</v>
      </c>
      <c r="G92" s="67">
        <v>1197</v>
      </c>
      <c r="H92" s="67">
        <v>1230</v>
      </c>
      <c r="I92" s="67">
        <v>1143</v>
      </c>
      <c r="J92" s="67">
        <v>1055</v>
      </c>
      <c r="K92" s="67">
        <v>1074</v>
      </c>
      <c r="L92" s="67">
        <v>952</v>
      </c>
      <c r="M92" s="67">
        <v>922</v>
      </c>
      <c r="N92" s="67">
        <v>1004</v>
      </c>
      <c r="O92" s="67">
        <v>948</v>
      </c>
      <c r="P92" s="67">
        <v>887</v>
      </c>
      <c r="Q92" s="67">
        <v>870</v>
      </c>
      <c r="R92" s="67">
        <v>928</v>
      </c>
      <c r="S92" s="67">
        <v>953</v>
      </c>
      <c r="T92" s="67">
        <v>933</v>
      </c>
      <c r="U92" s="67">
        <v>876</v>
      </c>
      <c r="V92" s="67">
        <v>843</v>
      </c>
      <c r="W92" s="67">
        <v>1004</v>
      </c>
      <c r="X92" s="67">
        <v>772</v>
      </c>
      <c r="Y92" s="67">
        <v>741</v>
      </c>
      <c r="Z92" s="67">
        <v>820</v>
      </c>
      <c r="AA92" s="67">
        <v>798</v>
      </c>
      <c r="AB92" s="67">
        <v>785</v>
      </c>
      <c r="AC92" s="67">
        <v>732</v>
      </c>
      <c r="AD92" s="67">
        <v>672</v>
      </c>
      <c r="AE92" s="34"/>
      <c r="AF92" s="34"/>
      <c r="AG92" s="34"/>
      <c r="AH92" s="34"/>
      <c r="AI92" s="34"/>
      <c r="AJ92" s="34"/>
      <c r="AK92" s="34"/>
    </row>
    <row r="93" spans="1:37" x14ac:dyDescent="0.25">
      <c r="A93" s="66" t="s">
        <v>74</v>
      </c>
      <c r="B93" s="67">
        <v>987</v>
      </c>
      <c r="C93" s="67">
        <v>1023</v>
      </c>
      <c r="D93" s="67">
        <v>978</v>
      </c>
      <c r="E93" s="67">
        <v>862</v>
      </c>
      <c r="F93" s="67">
        <v>943</v>
      </c>
      <c r="G93" s="67">
        <v>966</v>
      </c>
      <c r="H93" s="67">
        <v>1023</v>
      </c>
      <c r="I93" s="67">
        <v>964</v>
      </c>
      <c r="J93" s="67">
        <v>877</v>
      </c>
      <c r="K93" s="67">
        <v>850</v>
      </c>
      <c r="L93" s="67">
        <v>782</v>
      </c>
      <c r="M93" s="67">
        <v>761</v>
      </c>
      <c r="N93" s="67">
        <v>839</v>
      </c>
      <c r="O93" s="67">
        <v>780</v>
      </c>
      <c r="P93" s="67">
        <v>737</v>
      </c>
      <c r="Q93" s="67">
        <v>714</v>
      </c>
      <c r="R93" s="67">
        <v>758</v>
      </c>
      <c r="S93" s="67">
        <v>766</v>
      </c>
      <c r="T93" s="67">
        <v>779</v>
      </c>
      <c r="U93" s="67">
        <v>704</v>
      </c>
      <c r="V93" s="67">
        <v>677</v>
      </c>
      <c r="W93" s="67">
        <v>696</v>
      </c>
      <c r="X93" s="67">
        <v>642</v>
      </c>
      <c r="Y93" s="67">
        <v>642</v>
      </c>
      <c r="Z93" s="67">
        <v>678</v>
      </c>
      <c r="AA93" s="67">
        <v>725</v>
      </c>
      <c r="AB93" s="67">
        <v>704</v>
      </c>
      <c r="AC93" s="67">
        <v>648</v>
      </c>
      <c r="AD93" s="67">
        <v>625</v>
      </c>
      <c r="AE93" s="34"/>
      <c r="AF93" s="34"/>
      <c r="AG93" s="34"/>
      <c r="AH93" s="34"/>
      <c r="AI93" s="34"/>
      <c r="AJ93" s="34"/>
      <c r="AK93" s="34"/>
    </row>
    <row r="94" spans="1:37" x14ac:dyDescent="0.25">
      <c r="A94" s="66" t="s">
        <v>103</v>
      </c>
      <c r="B94" s="67">
        <v>613</v>
      </c>
      <c r="C94" s="67">
        <v>623</v>
      </c>
      <c r="D94" s="67">
        <v>620</v>
      </c>
      <c r="E94" s="67">
        <v>574</v>
      </c>
      <c r="F94" s="67">
        <v>621</v>
      </c>
      <c r="G94" s="67">
        <v>652</v>
      </c>
      <c r="H94" s="67">
        <v>696</v>
      </c>
      <c r="I94" s="67">
        <v>633</v>
      </c>
      <c r="J94" s="67">
        <v>585</v>
      </c>
      <c r="K94" s="67">
        <v>560</v>
      </c>
      <c r="L94" s="67">
        <v>527</v>
      </c>
      <c r="M94" s="67">
        <v>520</v>
      </c>
      <c r="N94" s="67">
        <v>553</v>
      </c>
      <c r="O94" s="67">
        <v>529</v>
      </c>
      <c r="P94" s="67">
        <v>495</v>
      </c>
      <c r="Q94" s="67">
        <v>473</v>
      </c>
      <c r="R94" s="67">
        <v>513</v>
      </c>
      <c r="S94" s="67">
        <v>525</v>
      </c>
      <c r="T94" s="67">
        <v>549</v>
      </c>
      <c r="U94" s="67">
        <v>509</v>
      </c>
      <c r="V94" s="67">
        <v>467</v>
      </c>
      <c r="W94" s="67">
        <v>452</v>
      </c>
      <c r="X94" s="67">
        <v>418</v>
      </c>
      <c r="Y94" s="67">
        <v>419</v>
      </c>
      <c r="Z94" s="67">
        <v>445</v>
      </c>
      <c r="AA94" s="67">
        <v>443</v>
      </c>
      <c r="AB94" s="67">
        <v>435</v>
      </c>
      <c r="AC94" s="67">
        <v>410</v>
      </c>
      <c r="AD94" s="67">
        <v>389</v>
      </c>
      <c r="AE94" s="34"/>
      <c r="AF94" s="34"/>
      <c r="AG94" s="34"/>
      <c r="AH94" s="34"/>
      <c r="AI94" s="34"/>
      <c r="AJ94" s="34"/>
      <c r="AK94" s="34"/>
    </row>
    <row r="95" spans="1:37" x14ac:dyDescent="0.25">
      <c r="A95" s="66" t="s">
        <v>125</v>
      </c>
      <c r="B95" s="67">
        <v>606</v>
      </c>
      <c r="C95" s="67">
        <v>621</v>
      </c>
      <c r="D95" s="67">
        <v>604</v>
      </c>
      <c r="E95" s="67">
        <v>541</v>
      </c>
      <c r="F95" s="67">
        <v>572</v>
      </c>
      <c r="G95" s="67">
        <v>639</v>
      </c>
      <c r="H95" s="67">
        <v>649</v>
      </c>
      <c r="I95" s="67">
        <v>606</v>
      </c>
      <c r="J95" s="67">
        <v>554</v>
      </c>
      <c r="K95" s="67">
        <v>535</v>
      </c>
      <c r="L95" s="67">
        <v>504</v>
      </c>
      <c r="M95" s="67">
        <v>480</v>
      </c>
      <c r="N95" s="67">
        <v>507</v>
      </c>
      <c r="O95" s="67">
        <v>483</v>
      </c>
      <c r="P95" s="67">
        <v>459</v>
      </c>
      <c r="Q95" s="67">
        <v>427</v>
      </c>
      <c r="R95" s="67">
        <v>458</v>
      </c>
      <c r="S95" s="67">
        <v>491</v>
      </c>
      <c r="T95" s="67">
        <v>504</v>
      </c>
      <c r="U95" s="67">
        <v>475</v>
      </c>
      <c r="V95" s="67">
        <v>443</v>
      </c>
      <c r="W95" s="67">
        <v>446</v>
      </c>
      <c r="X95" s="67">
        <v>413</v>
      </c>
      <c r="Y95" s="67">
        <v>404</v>
      </c>
      <c r="Z95" s="67">
        <v>436</v>
      </c>
      <c r="AA95" s="67">
        <v>429</v>
      </c>
      <c r="AB95" s="67">
        <v>419</v>
      </c>
      <c r="AC95" s="67">
        <v>383</v>
      </c>
      <c r="AD95" s="67">
        <v>384</v>
      </c>
      <c r="AE95" s="34"/>
      <c r="AF95" s="34"/>
      <c r="AG95" s="34"/>
      <c r="AH95" s="34"/>
      <c r="AI95" s="34"/>
      <c r="AJ95" s="34"/>
      <c r="AK95" s="34"/>
    </row>
    <row r="96" spans="1:37" x14ac:dyDescent="0.25">
      <c r="A96" s="66" t="s">
        <v>73</v>
      </c>
      <c r="B96" s="67">
        <v>1464</v>
      </c>
      <c r="C96" s="67">
        <v>1603</v>
      </c>
      <c r="D96" s="67">
        <v>1473</v>
      </c>
      <c r="E96" s="67">
        <v>1331</v>
      </c>
      <c r="F96" s="67">
        <v>1433</v>
      </c>
      <c r="G96" s="67">
        <v>1537</v>
      </c>
      <c r="H96" s="67">
        <v>1646</v>
      </c>
      <c r="I96" s="67">
        <v>1463</v>
      </c>
      <c r="J96" s="67">
        <v>1311</v>
      </c>
      <c r="K96" s="67">
        <v>1320</v>
      </c>
      <c r="L96" s="67">
        <v>1256</v>
      </c>
      <c r="M96" s="67">
        <v>1277</v>
      </c>
      <c r="N96" s="67">
        <v>1294</v>
      </c>
      <c r="O96" s="67">
        <v>1267</v>
      </c>
      <c r="P96" s="67">
        <v>1196</v>
      </c>
      <c r="Q96" s="67">
        <v>1129</v>
      </c>
      <c r="R96" s="67">
        <v>1203</v>
      </c>
      <c r="S96" s="67">
        <v>1248</v>
      </c>
      <c r="T96" s="67">
        <v>1285</v>
      </c>
      <c r="U96" s="67">
        <v>1163</v>
      </c>
      <c r="V96" s="67">
        <v>1138</v>
      </c>
      <c r="W96" s="67">
        <v>1080</v>
      </c>
      <c r="X96" s="67">
        <v>1023</v>
      </c>
      <c r="Y96" s="67">
        <v>1035</v>
      </c>
      <c r="Z96" s="67">
        <v>1127</v>
      </c>
      <c r="AA96" s="67">
        <v>1232</v>
      </c>
      <c r="AB96" s="67">
        <v>1140</v>
      </c>
      <c r="AC96" s="67">
        <v>1031</v>
      </c>
      <c r="AD96" s="67">
        <v>974</v>
      </c>
      <c r="AE96" s="34"/>
      <c r="AF96" s="34"/>
      <c r="AG96" s="34"/>
      <c r="AH96" s="34"/>
      <c r="AI96" s="34"/>
      <c r="AJ96" s="34"/>
      <c r="AK96" s="34"/>
    </row>
    <row r="97" spans="1:37" x14ac:dyDescent="0.25">
      <c r="A97" s="66" t="s">
        <v>53</v>
      </c>
      <c r="B97" s="67">
        <v>343</v>
      </c>
      <c r="C97" s="67">
        <v>347</v>
      </c>
      <c r="D97" s="67">
        <v>333</v>
      </c>
      <c r="E97" s="67">
        <v>290</v>
      </c>
      <c r="F97" s="67">
        <v>320</v>
      </c>
      <c r="G97" s="67">
        <v>340</v>
      </c>
      <c r="H97" s="67">
        <v>376</v>
      </c>
      <c r="I97" s="67">
        <v>336</v>
      </c>
      <c r="J97" s="67">
        <v>303</v>
      </c>
      <c r="K97" s="67">
        <v>294</v>
      </c>
      <c r="L97" s="67">
        <v>271</v>
      </c>
      <c r="M97" s="67">
        <v>261</v>
      </c>
      <c r="N97" s="67">
        <v>291</v>
      </c>
      <c r="O97" s="67">
        <v>271</v>
      </c>
      <c r="P97" s="67">
        <v>253</v>
      </c>
      <c r="Q97" s="67">
        <v>257</v>
      </c>
      <c r="R97" s="67">
        <v>287</v>
      </c>
      <c r="S97" s="67">
        <v>285</v>
      </c>
      <c r="T97" s="67">
        <v>292</v>
      </c>
      <c r="U97" s="67">
        <v>257</v>
      </c>
      <c r="V97" s="67">
        <v>245</v>
      </c>
      <c r="W97" s="67">
        <v>266</v>
      </c>
      <c r="X97" s="67">
        <v>222</v>
      </c>
      <c r="Y97" s="67">
        <v>225</v>
      </c>
      <c r="Z97" s="67">
        <v>237</v>
      </c>
      <c r="AA97" s="67">
        <v>257</v>
      </c>
      <c r="AB97" s="67">
        <v>246</v>
      </c>
      <c r="AC97" s="67">
        <v>222</v>
      </c>
      <c r="AD97" s="67">
        <v>220</v>
      </c>
      <c r="AE97" s="34"/>
      <c r="AF97" s="34"/>
      <c r="AG97" s="34"/>
      <c r="AH97" s="34"/>
      <c r="AI97" s="34"/>
      <c r="AJ97" s="34"/>
      <c r="AK97" s="34"/>
    </row>
    <row r="98" spans="1:37" x14ac:dyDescent="0.25">
      <c r="A98" s="66" t="s">
        <v>54</v>
      </c>
      <c r="B98" s="67">
        <v>766</v>
      </c>
      <c r="C98" s="67">
        <v>862</v>
      </c>
      <c r="D98" s="67">
        <v>757</v>
      </c>
      <c r="E98" s="67">
        <v>709</v>
      </c>
      <c r="F98" s="67">
        <v>696</v>
      </c>
      <c r="G98" s="67">
        <v>707</v>
      </c>
      <c r="H98" s="67">
        <v>824</v>
      </c>
      <c r="I98" s="67">
        <v>773</v>
      </c>
      <c r="J98" s="67">
        <v>666</v>
      </c>
      <c r="K98" s="67">
        <v>669</v>
      </c>
      <c r="L98" s="67">
        <v>635</v>
      </c>
      <c r="M98" s="67">
        <v>659</v>
      </c>
      <c r="N98" s="67">
        <v>694</v>
      </c>
      <c r="O98" s="67">
        <v>669</v>
      </c>
      <c r="P98" s="67">
        <v>614</v>
      </c>
      <c r="Q98" s="67">
        <v>598</v>
      </c>
      <c r="R98" s="67">
        <v>636</v>
      </c>
      <c r="S98" s="67">
        <v>653</v>
      </c>
      <c r="T98" s="67">
        <v>682</v>
      </c>
      <c r="U98" s="67">
        <v>598</v>
      </c>
      <c r="V98" s="67">
        <v>552</v>
      </c>
      <c r="W98" s="67">
        <v>555</v>
      </c>
      <c r="X98" s="67">
        <v>574</v>
      </c>
      <c r="Y98" s="67">
        <v>546</v>
      </c>
      <c r="Z98" s="67">
        <v>573</v>
      </c>
      <c r="AA98" s="67">
        <v>633</v>
      </c>
      <c r="AB98" s="67">
        <v>575</v>
      </c>
      <c r="AC98" s="67">
        <v>498</v>
      </c>
      <c r="AD98" s="67">
        <v>492</v>
      </c>
      <c r="AE98" s="34"/>
      <c r="AF98" s="34"/>
      <c r="AG98" s="34"/>
      <c r="AH98" s="34"/>
      <c r="AI98" s="34"/>
      <c r="AJ98" s="34"/>
      <c r="AK98" s="34"/>
    </row>
    <row r="99" spans="1:37" x14ac:dyDescent="0.25">
      <c r="A99" s="66" t="s">
        <v>83</v>
      </c>
      <c r="B99" s="67">
        <v>77</v>
      </c>
      <c r="C99" s="67">
        <v>80</v>
      </c>
      <c r="D99" s="67">
        <v>78</v>
      </c>
      <c r="E99" s="67">
        <v>71</v>
      </c>
      <c r="F99" s="67">
        <v>85</v>
      </c>
      <c r="G99" s="67">
        <v>88</v>
      </c>
      <c r="H99" s="67">
        <v>94</v>
      </c>
      <c r="I99" s="67">
        <v>76</v>
      </c>
      <c r="J99" s="67">
        <v>64</v>
      </c>
      <c r="K99" s="67">
        <v>65</v>
      </c>
      <c r="L99" s="67">
        <v>58</v>
      </c>
      <c r="M99" s="67">
        <v>54</v>
      </c>
      <c r="N99" s="67">
        <v>63</v>
      </c>
      <c r="O99" s="67">
        <v>57</v>
      </c>
      <c r="P99" s="67">
        <v>55</v>
      </c>
      <c r="Q99" s="67">
        <v>54</v>
      </c>
      <c r="R99" s="67">
        <v>58</v>
      </c>
      <c r="S99" s="67">
        <v>63</v>
      </c>
      <c r="T99" s="67">
        <v>63</v>
      </c>
      <c r="U99" s="67">
        <v>61</v>
      </c>
      <c r="V99" s="67">
        <v>47</v>
      </c>
      <c r="W99" s="67">
        <v>54</v>
      </c>
      <c r="X99" s="67">
        <v>51</v>
      </c>
      <c r="Y99" s="67">
        <v>50</v>
      </c>
      <c r="Z99" s="67">
        <v>54</v>
      </c>
      <c r="AA99" s="67">
        <v>55</v>
      </c>
      <c r="AB99" s="67">
        <v>62</v>
      </c>
      <c r="AC99" s="67">
        <v>54</v>
      </c>
      <c r="AD99" s="67">
        <v>55</v>
      </c>
      <c r="AE99" s="34"/>
      <c r="AF99" s="34"/>
      <c r="AG99" s="34"/>
      <c r="AH99" s="34"/>
      <c r="AI99" s="34"/>
      <c r="AJ99" s="34"/>
      <c r="AK99" s="34"/>
    </row>
    <row r="100" spans="1:37" x14ac:dyDescent="0.25">
      <c r="A100" s="66" t="s">
        <v>28</v>
      </c>
      <c r="B100" s="67">
        <v>615</v>
      </c>
      <c r="C100" s="67">
        <v>635</v>
      </c>
      <c r="D100" s="67">
        <v>602</v>
      </c>
      <c r="E100" s="67">
        <v>512</v>
      </c>
      <c r="F100" s="67">
        <v>549</v>
      </c>
      <c r="G100" s="67">
        <v>555</v>
      </c>
      <c r="H100" s="67">
        <v>579</v>
      </c>
      <c r="I100" s="67">
        <v>532</v>
      </c>
      <c r="J100" s="67">
        <v>475</v>
      </c>
      <c r="K100" s="67">
        <v>467</v>
      </c>
      <c r="L100" s="67">
        <v>458</v>
      </c>
      <c r="M100" s="67">
        <v>462</v>
      </c>
      <c r="N100" s="67">
        <v>532</v>
      </c>
      <c r="O100" s="67">
        <v>507</v>
      </c>
      <c r="P100" s="67">
        <v>459</v>
      </c>
      <c r="Q100" s="67">
        <v>429</v>
      </c>
      <c r="R100" s="67">
        <v>443</v>
      </c>
      <c r="S100" s="67">
        <v>449</v>
      </c>
      <c r="T100" s="67">
        <v>448</v>
      </c>
      <c r="U100" s="67">
        <v>407</v>
      </c>
      <c r="V100" s="67">
        <v>389</v>
      </c>
      <c r="W100" s="67">
        <v>390</v>
      </c>
      <c r="X100" s="67">
        <v>371</v>
      </c>
      <c r="Y100" s="67">
        <v>377</v>
      </c>
      <c r="Z100" s="67">
        <v>430</v>
      </c>
      <c r="AA100" s="67">
        <v>429</v>
      </c>
      <c r="AB100" s="67">
        <v>411</v>
      </c>
      <c r="AC100" s="67">
        <v>339</v>
      </c>
      <c r="AD100" s="67">
        <v>319</v>
      </c>
      <c r="AE100" s="34"/>
      <c r="AF100" s="34"/>
      <c r="AG100" s="34"/>
      <c r="AH100" s="34"/>
      <c r="AI100" s="34"/>
      <c r="AJ100" s="34"/>
      <c r="AK100" s="34"/>
    </row>
    <row r="101" spans="1:37" x14ac:dyDescent="0.25">
      <c r="A101" s="66" t="s">
        <v>84</v>
      </c>
      <c r="B101" s="67">
        <v>278</v>
      </c>
      <c r="C101" s="67">
        <v>274</v>
      </c>
      <c r="D101" s="67">
        <v>265</v>
      </c>
      <c r="E101" s="67">
        <v>244</v>
      </c>
      <c r="F101" s="67">
        <v>270</v>
      </c>
      <c r="G101" s="67">
        <v>289</v>
      </c>
      <c r="H101" s="67">
        <v>304</v>
      </c>
      <c r="I101" s="67">
        <v>296</v>
      </c>
      <c r="J101" s="67">
        <v>250</v>
      </c>
      <c r="K101" s="67">
        <v>237</v>
      </c>
      <c r="L101" s="67">
        <v>220</v>
      </c>
      <c r="M101" s="67">
        <v>225</v>
      </c>
      <c r="N101" s="67">
        <v>234</v>
      </c>
      <c r="O101" s="67">
        <v>227</v>
      </c>
      <c r="P101" s="67">
        <v>210</v>
      </c>
      <c r="Q101" s="67">
        <v>203</v>
      </c>
      <c r="R101" s="67">
        <v>237</v>
      </c>
      <c r="S101" s="67">
        <v>235</v>
      </c>
      <c r="T101" s="67">
        <v>248</v>
      </c>
      <c r="U101" s="67">
        <v>230</v>
      </c>
      <c r="V101" s="67">
        <v>215</v>
      </c>
      <c r="W101" s="67">
        <v>207</v>
      </c>
      <c r="X101" s="67">
        <v>193</v>
      </c>
      <c r="Y101" s="67">
        <v>192</v>
      </c>
      <c r="Z101" s="67">
        <v>209</v>
      </c>
      <c r="AA101" s="67">
        <v>224</v>
      </c>
      <c r="AB101" s="67">
        <v>212</v>
      </c>
      <c r="AC101" s="67">
        <v>208</v>
      </c>
      <c r="AD101" s="67">
        <v>190</v>
      </c>
      <c r="AE101" s="34"/>
      <c r="AF101" s="34"/>
      <c r="AG101" s="34"/>
      <c r="AH101" s="34"/>
      <c r="AI101" s="34"/>
      <c r="AJ101" s="34"/>
      <c r="AK101" s="34"/>
    </row>
    <row r="102" spans="1:37" x14ac:dyDescent="0.25">
      <c r="A102" s="66" t="s">
        <v>14</v>
      </c>
      <c r="B102" s="67">
        <v>7678</v>
      </c>
      <c r="C102" s="67">
        <v>7754</v>
      </c>
      <c r="D102" s="67">
        <v>7509</v>
      </c>
      <c r="E102" s="67">
        <v>7053</v>
      </c>
      <c r="F102" s="67">
        <v>7487</v>
      </c>
      <c r="G102" s="67">
        <v>7893</v>
      </c>
      <c r="H102" s="67">
        <v>8391</v>
      </c>
      <c r="I102" s="67">
        <v>7702</v>
      </c>
      <c r="J102" s="67">
        <v>7008</v>
      </c>
      <c r="K102" s="67">
        <v>6810</v>
      </c>
      <c r="L102" s="67">
        <v>6453</v>
      </c>
      <c r="M102" s="67">
        <v>6275</v>
      </c>
      <c r="N102" s="67">
        <v>6812</v>
      </c>
      <c r="O102" s="67">
        <v>6444</v>
      </c>
      <c r="P102" s="67">
        <v>6120</v>
      </c>
      <c r="Q102" s="67">
        <v>5743</v>
      </c>
      <c r="R102" s="67">
        <v>6284</v>
      </c>
      <c r="S102" s="67">
        <v>6440</v>
      </c>
      <c r="T102" s="67">
        <v>6911</v>
      </c>
      <c r="U102" s="67">
        <v>6348</v>
      </c>
      <c r="V102" s="67">
        <v>5891</v>
      </c>
      <c r="W102" s="67">
        <v>5825</v>
      </c>
      <c r="X102" s="67">
        <v>5524</v>
      </c>
      <c r="Y102" s="67">
        <v>5404</v>
      </c>
      <c r="Z102" s="67">
        <v>5882</v>
      </c>
      <c r="AA102" s="67">
        <v>5806</v>
      </c>
      <c r="AB102" s="67">
        <v>5621</v>
      </c>
      <c r="AC102" s="67">
        <v>5281</v>
      </c>
      <c r="AD102" s="67">
        <v>5104</v>
      </c>
      <c r="AE102" s="34"/>
      <c r="AF102" s="34"/>
      <c r="AG102" s="34"/>
      <c r="AH102" s="34"/>
      <c r="AI102" s="34"/>
      <c r="AJ102" s="34"/>
      <c r="AK102" s="34"/>
    </row>
    <row r="103" spans="1:37" x14ac:dyDescent="0.25">
      <c r="A103" s="66" t="s">
        <v>2</v>
      </c>
      <c r="B103" s="67">
        <v>3435</v>
      </c>
      <c r="C103" s="67">
        <v>3481</v>
      </c>
      <c r="D103" s="67">
        <v>3440</v>
      </c>
      <c r="E103" s="67">
        <v>3128</v>
      </c>
      <c r="F103" s="67">
        <v>3293</v>
      </c>
      <c r="G103" s="67">
        <v>3509</v>
      </c>
      <c r="H103" s="67">
        <v>3651</v>
      </c>
      <c r="I103" s="67">
        <v>3466</v>
      </c>
      <c r="J103" s="67">
        <v>3180</v>
      </c>
      <c r="K103" s="67">
        <v>3081</v>
      </c>
      <c r="L103" s="67">
        <v>2907</v>
      </c>
      <c r="M103" s="67">
        <v>2857</v>
      </c>
      <c r="N103" s="67">
        <v>3016</v>
      </c>
      <c r="O103" s="67">
        <v>2908</v>
      </c>
      <c r="P103" s="67">
        <v>2769</v>
      </c>
      <c r="Q103" s="67">
        <v>2620</v>
      </c>
      <c r="R103" s="67">
        <v>2807</v>
      </c>
      <c r="S103" s="67">
        <v>2864</v>
      </c>
      <c r="T103" s="67">
        <v>2840</v>
      </c>
      <c r="U103" s="67">
        <v>2664</v>
      </c>
      <c r="V103" s="67">
        <v>2507</v>
      </c>
      <c r="W103" s="67">
        <v>2537</v>
      </c>
      <c r="X103" s="67">
        <v>2420</v>
      </c>
      <c r="Y103" s="67">
        <v>2380</v>
      </c>
      <c r="Z103" s="67">
        <v>2500</v>
      </c>
      <c r="AA103" s="67">
        <v>2537</v>
      </c>
      <c r="AB103" s="67">
        <v>2482</v>
      </c>
      <c r="AC103" s="67">
        <v>2272</v>
      </c>
      <c r="AD103" s="67">
        <v>2157</v>
      </c>
      <c r="AE103" s="34"/>
      <c r="AF103" s="34"/>
      <c r="AG103" s="34"/>
      <c r="AH103" s="34"/>
      <c r="AI103" s="34"/>
      <c r="AJ103" s="34"/>
      <c r="AK103" s="34"/>
    </row>
    <row r="104" spans="1:37" x14ac:dyDescent="0.25">
      <c r="A104" s="66" t="s">
        <v>85</v>
      </c>
      <c r="B104" s="67">
        <v>181</v>
      </c>
      <c r="C104" s="67">
        <v>181</v>
      </c>
      <c r="D104" s="67">
        <v>170</v>
      </c>
      <c r="E104" s="67">
        <v>150</v>
      </c>
      <c r="F104" s="67">
        <v>161</v>
      </c>
      <c r="G104" s="67">
        <v>173</v>
      </c>
      <c r="H104" s="67">
        <v>180</v>
      </c>
      <c r="I104" s="67">
        <v>172</v>
      </c>
      <c r="J104" s="67">
        <v>163</v>
      </c>
      <c r="K104" s="67">
        <v>157</v>
      </c>
      <c r="L104" s="67">
        <v>153</v>
      </c>
      <c r="M104" s="67">
        <v>141</v>
      </c>
      <c r="N104" s="67">
        <v>149</v>
      </c>
      <c r="O104" s="67">
        <v>142</v>
      </c>
      <c r="P104" s="67">
        <v>135</v>
      </c>
      <c r="Q104" s="67">
        <v>135</v>
      </c>
      <c r="R104" s="67">
        <v>143</v>
      </c>
      <c r="S104" s="67">
        <v>152</v>
      </c>
      <c r="T104" s="67">
        <v>153</v>
      </c>
      <c r="U104" s="67">
        <v>137</v>
      </c>
      <c r="V104" s="67">
        <v>130</v>
      </c>
      <c r="W104" s="67">
        <v>128</v>
      </c>
      <c r="X104" s="67">
        <v>122</v>
      </c>
      <c r="Y104" s="67">
        <v>135</v>
      </c>
      <c r="Z104" s="67">
        <v>146</v>
      </c>
      <c r="AA104" s="67">
        <v>136</v>
      </c>
      <c r="AB104" s="67">
        <v>130</v>
      </c>
      <c r="AC104" s="67">
        <v>129</v>
      </c>
      <c r="AD104" s="67">
        <v>114</v>
      </c>
      <c r="AE104" s="34"/>
      <c r="AF104" s="34"/>
      <c r="AG104" s="34"/>
      <c r="AH104" s="34"/>
      <c r="AI104" s="34"/>
      <c r="AJ104" s="34"/>
      <c r="AK104" s="34"/>
    </row>
    <row r="105" spans="1:37" x14ac:dyDescent="0.25">
      <c r="A105" s="66" t="s">
        <v>23</v>
      </c>
      <c r="B105" s="67">
        <v>570</v>
      </c>
      <c r="C105" s="67">
        <v>560</v>
      </c>
      <c r="D105" s="67">
        <v>561</v>
      </c>
      <c r="E105" s="67">
        <v>517</v>
      </c>
      <c r="F105" s="67">
        <v>538</v>
      </c>
      <c r="G105" s="67">
        <v>572</v>
      </c>
      <c r="H105" s="67">
        <v>757</v>
      </c>
      <c r="I105" s="67">
        <v>543</v>
      </c>
      <c r="J105" s="67">
        <v>472</v>
      </c>
      <c r="K105" s="67">
        <v>460</v>
      </c>
      <c r="L105" s="67">
        <v>443</v>
      </c>
      <c r="M105" s="67">
        <v>431</v>
      </c>
      <c r="N105" s="67">
        <v>468</v>
      </c>
      <c r="O105" s="67">
        <v>436</v>
      </c>
      <c r="P105" s="67">
        <v>420</v>
      </c>
      <c r="Q105" s="67">
        <v>391</v>
      </c>
      <c r="R105" s="67">
        <v>422</v>
      </c>
      <c r="S105" s="67">
        <v>440</v>
      </c>
      <c r="T105" s="67">
        <v>473</v>
      </c>
      <c r="U105" s="67">
        <v>416</v>
      </c>
      <c r="V105" s="67">
        <v>404</v>
      </c>
      <c r="W105" s="67">
        <v>380</v>
      </c>
      <c r="X105" s="67">
        <v>351</v>
      </c>
      <c r="Y105" s="67">
        <v>349</v>
      </c>
      <c r="Z105" s="67">
        <v>404</v>
      </c>
      <c r="AA105" s="67">
        <v>422</v>
      </c>
      <c r="AB105" s="67">
        <v>428</v>
      </c>
      <c r="AC105" s="67">
        <v>396</v>
      </c>
      <c r="AD105" s="67">
        <v>369</v>
      </c>
      <c r="AE105" s="34"/>
      <c r="AF105" s="34"/>
      <c r="AG105" s="34"/>
      <c r="AH105" s="34"/>
      <c r="AI105" s="34"/>
      <c r="AJ105" s="34"/>
      <c r="AK105" s="34"/>
    </row>
    <row r="106" spans="1:37" x14ac:dyDescent="0.25">
      <c r="A106" s="66" t="s">
        <v>113</v>
      </c>
      <c r="B106" s="67">
        <v>304</v>
      </c>
      <c r="C106" s="67">
        <v>301</v>
      </c>
      <c r="D106" s="67">
        <v>288</v>
      </c>
      <c r="E106" s="67">
        <v>262</v>
      </c>
      <c r="F106" s="67">
        <v>284</v>
      </c>
      <c r="G106" s="67">
        <v>311</v>
      </c>
      <c r="H106" s="67">
        <v>341</v>
      </c>
      <c r="I106" s="67">
        <v>324</v>
      </c>
      <c r="J106" s="67">
        <v>287</v>
      </c>
      <c r="K106" s="67">
        <v>290</v>
      </c>
      <c r="L106" s="67">
        <v>283</v>
      </c>
      <c r="M106" s="67">
        <v>282</v>
      </c>
      <c r="N106" s="67">
        <v>281</v>
      </c>
      <c r="O106" s="67">
        <v>277</v>
      </c>
      <c r="P106" s="67">
        <v>264</v>
      </c>
      <c r="Q106" s="67">
        <v>244</v>
      </c>
      <c r="R106" s="67">
        <v>266</v>
      </c>
      <c r="S106" s="67">
        <v>265</v>
      </c>
      <c r="T106" s="67">
        <v>263</v>
      </c>
      <c r="U106" s="67">
        <v>237</v>
      </c>
      <c r="V106" s="67">
        <v>224</v>
      </c>
      <c r="W106" s="67">
        <v>225</v>
      </c>
      <c r="X106" s="67">
        <v>219</v>
      </c>
      <c r="Y106" s="67">
        <v>232</v>
      </c>
      <c r="Z106" s="67">
        <v>260</v>
      </c>
      <c r="AA106" s="67">
        <v>274</v>
      </c>
      <c r="AB106" s="67">
        <v>259</v>
      </c>
      <c r="AC106" s="67">
        <v>219</v>
      </c>
      <c r="AD106" s="67">
        <v>211</v>
      </c>
      <c r="AE106" s="34"/>
      <c r="AF106" s="34"/>
      <c r="AG106" s="34"/>
      <c r="AH106" s="34"/>
      <c r="AI106" s="34"/>
      <c r="AJ106" s="34"/>
      <c r="AK106" s="34"/>
    </row>
    <row r="107" spans="1:37" x14ac:dyDescent="0.25">
      <c r="A107" s="66" t="s">
        <v>126</v>
      </c>
      <c r="B107" s="67">
        <v>2803</v>
      </c>
      <c r="C107" s="67">
        <v>2834</v>
      </c>
      <c r="D107" s="67">
        <v>2745</v>
      </c>
      <c r="E107" s="67">
        <v>2470</v>
      </c>
      <c r="F107" s="67">
        <v>2592</v>
      </c>
      <c r="G107" s="67">
        <v>2696</v>
      </c>
      <c r="H107" s="67">
        <v>2736</v>
      </c>
      <c r="I107" s="67">
        <v>2658</v>
      </c>
      <c r="J107" s="67">
        <v>2421</v>
      </c>
      <c r="K107" s="67">
        <v>2410</v>
      </c>
      <c r="L107" s="67">
        <v>2280</v>
      </c>
      <c r="M107" s="67">
        <v>2224</v>
      </c>
      <c r="N107" s="67">
        <v>2381</v>
      </c>
      <c r="O107" s="67">
        <v>2351</v>
      </c>
      <c r="P107" s="67">
        <v>2256</v>
      </c>
      <c r="Q107" s="67">
        <v>2091</v>
      </c>
      <c r="R107" s="67">
        <v>2211</v>
      </c>
      <c r="S107" s="67">
        <v>2207</v>
      </c>
      <c r="T107" s="67">
        <v>2348</v>
      </c>
      <c r="U107" s="67">
        <v>2199</v>
      </c>
      <c r="V107" s="67">
        <v>2016</v>
      </c>
      <c r="W107" s="67">
        <v>1971</v>
      </c>
      <c r="X107" s="67">
        <v>1858</v>
      </c>
      <c r="Y107" s="67">
        <v>1809</v>
      </c>
      <c r="Z107" s="67">
        <v>2085</v>
      </c>
      <c r="AA107" s="67">
        <v>1941</v>
      </c>
      <c r="AB107" s="67">
        <v>1913</v>
      </c>
      <c r="AC107" s="67">
        <v>1738</v>
      </c>
      <c r="AD107" s="67">
        <v>1695</v>
      </c>
      <c r="AE107" s="34"/>
      <c r="AF107" s="34"/>
      <c r="AG107" s="34"/>
      <c r="AH107" s="34"/>
      <c r="AI107" s="34"/>
      <c r="AJ107" s="34"/>
      <c r="AK107" s="34"/>
    </row>
    <row r="108" spans="1:37" x14ac:dyDescent="0.25">
      <c r="A108" s="66" t="s">
        <v>30</v>
      </c>
      <c r="B108" s="67">
        <v>880</v>
      </c>
      <c r="C108" s="67">
        <v>918</v>
      </c>
      <c r="D108" s="67">
        <v>861</v>
      </c>
      <c r="E108" s="67">
        <v>769</v>
      </c>
      <c r="F108" s="67">
        <v>866</v>
      </c>
      <c r="G108" s="67">
        <v>919</v>
      </c>
      <c r="H108" s="67">
        <v>991</v>
      </c>
      <c r="I108" s="67">
        <v>905</v>
      </c>
      <c r="J108" s="67">
        <v>801</v>
      </c>
      <c r="K108" s="67">
        <v>787</v>
      </c>
      <c r="L108" s="67">
        <v>755</v>
      </c>
      <c r="M108" s="67">
        <v>727</v>
      </c>
      <c r="N108" s="67">
        <v>786</v>
      </c>
      <c r="O108" s="67">
        <v>780</v>
      </c>
      <c r="P108" s="67">
        <v>743</v>
      </c>
      <c r="Q108" s="67">
        <v>695</v>
      </c>
      <c r="R108" s="67">
        <v>737</v>
      </c>
      <c r="S108" s="67">
        <v>716</v>
      </c>
      <c r="T108" s="67">
        <v>736</v>
      </c>
      <c r="U108" s="67">
        <v>669</v>
      </c>
      <c r="V108" s="67">
        <v>628</v>
      </c>
      <c r="W108" s="67">
        <v>625</v>
      </c>
      <c r="X108" s="67">
        <v>616</v>
      </c>
      <c r="Y108" s="67">
        <v>605</v>
      </c>
      <c r="Z108" s="67">
        <v>635</v>
      </c>
      <c r="AA108" s="67">
        <v>660</v>
      </c>
      <c r="AB108" s="67">
        <v>622</v>
      </c>
      <c r="AC108" s="67">
        <v>575</v>
      </c>
      <c r="AD108" s="67">
        <v>568</v>
      </c>
      <c r="AE108" s="34"/>
      <c r="AF108" s="34"/>
      <c r="AG108" s="34"/>
      <c r="AH108" s="34"/>
      <c r="AI108" s="34"/>
      <c r="AJ108" s="34"/>
      <c r="AK108" s="34"/>
    </row>
    <row r="109" spans="1:37" x14ac:dyDescent="0.25">
      <c r="A109" s="66" t="s">
        <v>86</v>
      </c>
      <c r="B109" s="67">
        <v>170</v>
      </c>
      <c r="C109" s="67">
        <v>190</v>
      </c>
      <c r="D109" s="67">
        <v>183</v>
      </c>
      <c r="E109" s="67">
        <v>169</v>
      </c>
      <c r="F109" s="67">
        <v>169</v>
      </c>
      <c r="G109" s="67">
        <v>164</v>
      </c>
      <c r="H109" s="67">
        <v>169</v>
      </c>
      <c r="I109" s="67">
        <v>167</v>
      </c>
      <c r="J109" s="67">
        <v>147</v>
      </c>
      <c r="K109" s="67">
        <v>150</v>
      </c>
      <c r="L109" s="67">
        <v>147</v>
      </c>
      <c r="M109" s="67">
        <v>141</v>
      </c>
      <c r="N109" s="67">
        <v>154</v>
      </c>
      <c r="O109" s="67">
        <v>148</v>
      </c>
      <c r="P109" s="67">
        <v>142</v>
      </c>
      <c r="Q109" s="67">
        <v>138</v>
      </c>
      <c r="R109" s="67">
        <v>137</v>
      </c>
      <c r="S109" s="67">
        <v>150</v>
      </c>
      <c r="T109" s="67">
        <v>156</v>
      </c>
      <c r="U109" s="67">
        <v>139</v>
      </c>
      <c r="V109" s="67">
        <v>134</v>
      </c>
      <c r="W109" s="67">
        <v>137</v>
      </c>
      <c r="X109" s="67">
        <v>134</v>
      </c>
      <c r="Y109" s="67">
        <v>124</v>
      </c>
      <c r="Z109" s="67">
        <v>135</v>
      </c>
      <c r="AA109" s="67">
        <v>145</v>
      </c>
      <c r="AB109" s="67">
        <v>144</v>
      </c>
      <c r="AC109" s="67">
        <v>124</v>
      </c>
      <c r="AD109" s="67">
        <v>113</v>
      </c>
      <c r="AE109" s="34"/>
      <c r="AF109" s="34"/>
      <c r="AG109" s="34"/>
      <c r="AH109" s="34"/>
      <c r="AI109" s="34"/>
      <c r="AJ109" s="34"/>
      <c r="AK109" s="34"/>
    </row>
    <row r="110" spans="1:37" x14ac:dyDescent="0.25">
      <c r="A110" s="66" t="s">
        <v>87</v>
      </c>
      <c r="B110" s="67">
        <v>1367</v>
      </c>
      <c r="C110" s="67">
        <v>1368</v>
      </c>
      <c r="D110" s="67">
        <v>1376</v>
      </c>
      <c r="E110" s="67">
        <v>1203</v>
      </c>
      <c r="F110" s="67">
        <v>1261</v>
      </c>
      <c r="G110" s="67">
        <v>1361</v>
      </c>
      <c r="H110" s="67">
        <v>1363</v>
      </c>
      <c r="I110" s="67">
        <v>1335</v>
      </c>
      <c r="J110" s="67">
        <v>1207</v>
      </c>
      <c r="K110" s="67">
        <v>1187</v>
      </c>
      <c r="L110" s="67">
        <v>1126</v>
      </c>
      <c r="M110" s="67">
        <v>1097</v>
      </c>
      <c r="N110" s="67">
        <v>1178</v>
      </c>
      <c r="O110" s="67">
        <v>1164</v>
      </c>
      <c r="P110" s="67">
        <v>1095</v>
      </c>
      <c r="Q110" s="67">
        <v>1023</v>
      </c>
      <c r="R110" s="67">
        <v>1066</v>
      </c>
      <c r="S110" s="67">
        <v>1111</v>
      </c>
      <c r="T110" s="67">
        <v>1118</v>
      </c>
      <c r="U110" s="67">
        <v>1072</v>
      </c>
      <c r="V110" s="67">
        <v>1015</v>
      </c>
      <c r="W110" s="67">
        <v>1010</v>
      </c>
      <c r="X110" s="67">
        <v>927</v>
      </c>
      <c r="Y110" s="67">
        <v>946</v>
      </c>
      <c r="Z110" s="67">
        <v>1026</v>
      </c>
      <c r="AA110" s="67">
        <v>1016</v>
      </c>
      <c r="AB110" s="67">
        <v>984</v>
      </c>
      <c r="AC110" s="67">
        <v>912</v>
      </c>
      <c r="AD110" s="67">
        <v>846</v>
      </c>
      <c r="AE110" s="34"/>
      <c r="AF110" s="34"/>
      <c r="AG110" s="34"/>
      <c r="AH110" s="34"/>
      <c r="AI110" s="34"/>
      <c r="AJ110" s="34"/>
      <c r="AK110" s="34"/>
    </row>
    <row r="111" spans="1:37" x14ac:dyDescent="0.25">
      <c r="A111" s="66" t="s">
        <v>88</v>
      </c>
      <c r="B111" s="67">
        <v>257</v>
      </c>
      <c r="C111" s="67">
        <v>243</v>
      </c>
      <c r="D111" s="67">
        <v>221</v>
      </c>
      <c r="E111" s="67">
        <v>204</v>
      </c>
      <c r="F111" s="67">
        <v>222</v>
      </c>
      <c r="G111" s="67">
        <v>232</v>
      </c>
      <c r="H111" s="67">
        <v>245</v>
      </c>
      <c r="I111" s="67">
        <v>221</v>
      </c>
      <c r="J111" s="67">
        <v>205</v>
      </c>
      <c r="K111" s="67">
        <v>199</v>
      </c>
      <c r="L111" s="67">
        <v>190</v>
      </c>
      <c r="M111" s="67">
        <v>188</v>
      </c>
      <c r="N111" s="67">
        <v>244</v>
      </c>
      <c r="O111" s="67">
        <v>223</v>
      </c>
      <c r="P111" s="67">
        <v>215</v>
      </c>
      <c r="Q111" s="67">
        <v>207</v>
      </c>
      <c r="R111" s="67">
        <v>206</v>
      </c>
      <c r="S111" s="67">
        <v>216</v>
      </c>
      <c r="T111" s="67">
        <v>234</v>
      </c>
      <c r="U111" s="67">
        <v>193</v>
      </c>
      <c r="V111" s="67">
        <v>177</v>
      </c>
      <c r="W111" s="67">
        <v>187</v>
      </c>
      <c r="X111" s="67">
        <v>180</v>
      </c>
      <c r="Y111" s="67">
        <v>178</v>
      </c>
      <c r="Z111" s="67">
        <v>196</v>
      </c>
      <c r="AA111" s="67">
        <v>189</v>
      </c>
      <c r="AB111" s="67">
        <v>183</v>
      </c>
      <c r="AC111" s="67">
        <v>164</v>
      </c>
      <c r="AD111" s="67">
        <v>157</v>
      </c>
      <c r="AE111" s="34"/>
      <c r="AF111" s="34"/>
      <c r="AG111" s="34"/>
      <c r="AH111" s="34"/>
      <c r="AI111" s="34"/>
      <c r="AJ111" s="34"/>
      <c r="AK111" s="34"/>
    </row>
    <row r="112" spans="1:37" x14ac:dyDescent="0.25">
      <c r="A112" s="66" t="s">
        <v>15</v>
      </c>
      <c r="B112" s="67">
        <v>65</v>
      </c>
      <c r="C112" s="67">
        <v>74</v>
      </c>
      <c r="D112" s="67">
        <v>63</v>
      </c>
      <c r="E112" s="67">
        <v>60</v>
      </c>
      <c r="F112" s="67">
        <v>67</v>
      </c>
      <c r="G112" s="67">
        <v>63</v>
      </c>
      <c r="H112" s="67">
        <v>69</v>
      </c>
      <c r="I112" s="67">
        <v>69</v>
      </c>
      <c r="J112" s="67">
        <v>66</v>
      </c>
      <c r="K112" s="67">
        <v>62</v>
      </c>
      <c r="L112" s="67">
        <v>60</v>
      </c>
      <c r="M112" s="67">
        <v>54</v>
      </c>
      <c r="N112" s="67">
        <v>60</v>
      </c>
      <c r="O112" s="67">
        <v>53</v>
      </c>
      <c r="P112" s="67">
        <v>53</v>
      </c>
      <c r="Q112" s="67">
        <v>49</v>
      </c>
      <c r="R112" s="67">
        <v>52</v>
      </c>
      <c r="S112" s="67">
        <v>49</v>
      </c>
      <c r="T112" s="67">
        <v>48</v>
      </c>
      <c r="U112" s="67">
        <v>46</v>
      </c>
      <c r="V112" s="67">
        <v>41</v>
      </c>
      <c r="W112" s="67">
        <v>41</v>
      </c>
      <c r="X112" s="67">
        <v>38</v>
      </c>
      <c r="Y112" s="67">
        <v>36</v>
      </c>
      <c r="Z112" s="67">
        <v>39</v>
      </c>
      <c r="AA112" s="67">
        <v>38</v>
      </c>
      <c r="AB112" s="67">
        <v>40</v>
      </c>
      <c r="AC112" s="67">
        <v>36</v>
      </c>
      <c r="AD112" s="67">
        <v>35</v>
      </c>
      <c r="AE112" s="34"/>
      <c r="AF112" s="34"/>
      <c r="AG112" s="34"/>
      <c r="AH112" s="34"/>
      <c r="AI112" s="34"/>
      <c r="AJ112" s="34"/>
      <c r="AK112" s="34"/>
    </row>
    <row r="113" spans="1:37" x14ac:dyDescent="0.25">
      <c r="A113" s="66" t="s">
        <v>43</v>
      </c>
      <c r="B113" s="67">
        <v>707</v>
      </c>
      <c r="C113" s="67">
        <v>710</v>
      </c>
      <c r="D113" s="67">
        <v>698</v>
      </c>
      <c r="E113" s="67">
        <v>609</v>
      </c>
      <c r="F113" s="67">
        <v>665</v>
      </c>
      <c r="G113" s="67">
        <v>700</v>
      </c>
      <c r="H113" s="67">
        <v>732</v>
      </c>
      <c r="I113" s="67">
        <v>689</v>
      </c>
      <c r="J113" s="67">
        <v>638</v>
      </c>
      <c r="K113" s="67">
        <v>624</v>
      </c>
      <c r="L113" s="67">
        <v>591</v>
      </c>
      <c r="M113" s="67">
        <v>575</v>
      </c>
      <c r="N113" s="67">
        <v>639</v>
      </c>
      <c r="O113" s="67">
        <v>620</v>
      </c>
      <c r="P113" s="67">
        <v>612</v>
      </c>
      <c r="Q113" s="67">
        <v>536</v>
      </c>
      <c r="R113" s="67">
        <v>581</v>
      </c>
      <c r="S113" s="67">
        <v>597</v>
      </c>
      <c r="T113" s="67">
        <v>611</v>
      </c>
      <c r="U113" s="67">
        <v>544</v>
      </c>
      <c r="V113" s="67">
        <v>506</v>
      </c>
      <c r="W113" s="67">
        <v>525</v>
      </c>
      <c r="X113" s="67">
        <v>468</v>
      </c>
      <c r="Y113" s="67">
        <v>475</v>
      </c>
      <c r="Z113" s="67">
        <v>489</v>
      </c>
      <c r="AA113" s="67">
        <v>508</v>
      </c>
      <c r="AB113" s="67">
        <v>495</v>
      </c>
      <c r="AC113" s="67">
        <v>456</v>
      </c>
      <c r="AD113" s="67">
        <v>458</v>
      </c>
      <c r="AE113" s="34"/>
      <c r="AF113" s="34"/>
      <c r="AG113" s="34"/>
      <c r="AH113" s="34"/>
      <c r="AI113" s="34"/>
      <c r="AJ113" s="34"/>
      <c r="AK113" s="34"/>
    </row>
    <row r="114" spans="1:37" x14ac:dyDescent="0.25">
      <c r="A114" s="66" t="s">
        <v>89</v>
      </c>
      <c r="B114" s="67">
        <v>322</v>
      </c>
      <c r="C114" s="67">
        <v>315</v>
      </c>
      <c r="D114" s="67">
        <v>300</v>
      </c>
      <c r="E114" s="67">
        <v>267</v>
      </c>
      <c r="F114" s="67">
        <v>279</v>
      </c>
      <c r="G114" s="67">
        <v>283</v>
      </c>
      <c r="H114" s="67">
        <v>299</v>
      </c>
      <c r="I114" s="67">
        <v>294</v>
      </c>
      <c r="J114" s="67">
        <v>283</v>
      </c>
      <c r="K114" s="67">
        <v>296</v>
      </c>
      <c r="L114" s="67">
        <v>283</v>
      </c>
      <c r="M114" s="67">
        <v>272</v>
      </c>
      <c r="N114" s="67">
        <v>286</v>
      </c>
      <c r="O114" s="67">
        <v>262</v>
      </c>
      <c r="P114" s="67">
        <v>254</v>
      </c>
      <c r="Q114" s="67">
        <v>236</v>
      </c>
      <c r="R114" s="67">
        <v>250</v>
      </c>
      <c r="S114" s="67">
        <v>252</v>
      </c>
      <c r="T114" s="67">
        <v>254</v>
      </c>
      <c r="U114" s="67">
        <v>250</v>
      </c>
      <c r="V114" s="67">
        <v>256</v>
      </c>
      <c r="W114" s="67">
        <v>300</v>
      </c>
      <c r="X114" s="67">
        <v>236</v>
      </c>
      <c r="Y114" s="67">
        <v>220</v>
      </c>
      <c r="Z114" s="67">
        <v>238</v>
      </c>
      <c r="AA114" s="67">
        <v>236</v>
      </c>
      <c r="AB114" s="67">
        <v>243</v>
      </c>
      <c r="AC114" s="67">
        <v>206</v>
      </c>
      <c r="AD114" s="67">
        <v>201</v>
      </c>
      <c r="AE114" s="34"/>
      <c r="AF114" s="34"/>
      <c r="AG114" s="34"/>
      <c r="AH114" s="34"/>
      <c r="AI114" s="34"/>
      <c r="AJ114" s="34"/>
      <c r="AK114" s="34"/>
    </row>
    <row r="115" spans="1:37" x14ac:dyDescent="0.25">
      <c r="A115" s="66" t="s">
        <v>44</v>
      </c>
      <c r="B115" s="67">
        <v>477</v>
      </c>
      <c r="C115" s="67">
        <v>482</v>
      </c>
      <c r="D115" s="67">
        <v>458</v>
      </c>
      <c r="E115" s="67">
        <v>411</v>
      </c>
      <c r="F115" s="67">
        <v>516</v>
      </c>
      <c r="G115" s="67">
        <v>597</v>
      </c>
      <c r="H115" s="67">
        <v>804</v>
      </c>
      <c r="I115" s="67">
        <v>511</v>
      </c>
      <c r="J115" s="67">
        <v>461</v>
      </c>
      <c r="K115" s="67">
        <v>480</v>
      </c>
      <c r="L115" s="67">
        <v>497</v>
      </c>
      <c r="M115" s="67">
        <v>414</v>
      </c>
      <c r="N115" s="67">
        <v>445</v>
      </c>
      <c r="O115" s="67">
        <v>411</v>
      </c>
      <c r="P115" s="67">
        <v>380</v>
      </c>
      <c r="Q115" s="67">
        <v>364</v>
      </c>
      <c r="R115" s="67">
        <v>402</v>
      </c>
      <c r="S115" s="67">
        <v>503</v>
      </c>
      <c r="T115" s="67">
        <v>427</v>
      </c>
      <c r="U115" s="67">
        <v>399</v>
      </c>
      <c r="V115" s="67">
        <v>413</v>
      </c>
      <c r="W115" s="67">
        <v>401</v>
      </c>
      <c r="X115" s="67">
        <v>456</v>
      </c>
      <c r="Y115" s="67">
        <v>364</v>
      </c>
      <c r="Z115" s="67">
        <v>373</v>
      </c>
      <c r="AA115" s="67">
        <v>395</v>
      </c>
      <c r="AB115" s="67">
        <v>366</v>
      </c>
      <c r="AC115" s="67">
        <v>336</v>
      </c>
      <c r="AD115" s="67">
        <v>335</v>
      </c>
      <c r="AE115" s="34"/>
      <c r="AF115" s="34"/>
      <c r="AG115" s="34"/>
      <c r="AH115" s="34"/>
      <c r="AI115" s="34"/>
      <c r="AJ115" s="34"/>
      <c r="AK115" s="34"/>
    </row>
    <row r="116" spans="1:37" x14ac:dyDescent="0.25">
      <c r="A116" s="66" t="s">
        <v>112</v>
      </c>
      <c r="B116" s="67">
        <v>327</v>
      </c>
      <c r="C116" s="67">
        <v>313</v>
      </c>
      <c r="D116" s="67">
        <v>298</v>
      </c>
      <c r="E116" s="67">
        <v>269</v>
      </c>
      <c r="F116" s="67">
        <v>287</v>
      </c>
      <c r="G116" s="67">
        <v>304</v>
      </c>
      <c r="H116" s="67">
        <v>320</v>
      </c>
      <c r="I116" s="67">
        <v>296</v>
      </c>
      <c r="J116" s="67">
        <v>272</v>
      </c>
      <c r="K116" s="67">
        <v>267</v>
      </c>
      <c r="L116" s="67">
        <v>250</v>
      </c>
      <c r="M116" s="67">
        <v>263</v>
      </c>
      <c r="N116" s="67">
        <v>286</v>
      </c>
      <c r="O116" s="67">
        <v>312</v>
      </c>
      <c r="P116" s="67">
        <v>246</v>
      </c>
      <c r="Q116" s="67">
        <v>250</v>
      </c>
      <c r="R116" s="67">
        <v>283</v>
      </c>
      <c r="S116" s="67">
        <v>272</v>
      </c>
      <c r="T116" s="67">
        <v>284</v>
      </c>
      <c r="U116" s="67">
        <v>269</v>
      </c>
      <c r="V116" s="67">
        <v>262</v>
      </c>
      <c r="W116" s="67">
        <v>253</v>
      </c>
      <c r="X116" s="67">
        <v>235</v>
      </c>
      <c r="Y116" s="67">
        <v>226</v>
      </c>
      <c r="Z116" s="67">
        <v>241</v>
      </c>
      <c r="AA116" s="67">
        <v>231</v>
      </c>
      <c r="AB116" s="67">
        <v>262</v>
      </c>
      <c r="AC116" s="67">
        <v>228</v>
      </c>
      <c r="AD116" s="67">
        <v>222</v>
      </c>
      <c r="AE116" s="34"/>
      <c r="AF116" s="34"/>
      <c r="AG116" s="34"/>
      <c r="AH116" s="34"/>
      <c r="AI116" s="34"/>
      <c r="AJ116" s="34"/>
      <c r="AK116" s="34"/>
    </row>
    <row r="117" spans="1:37" x14ac:dyDescent="0.25">
      <c r="A117" s="66" t="s">
        <v>117</v>
      </c>
      <c r="B117" s="67">
        <v>1562</v>
      </c>
      <c r="C117" s="67">
        <v>1568</v>
      </c>
      <c r="D117" s="67">
        <v>1532</v>
      </c>
      <c r="E117" s="67">
        <v>1399</v>
      </c>
      <c r="F117" s="67">
        <v>1508</v>
      </c>
      <c r="G117" s="67">
        <v>1565</v>
      </c>
      <c r="H117" s="67">
        <v>1677</v>
      </c>
      <c r="I117" s="67">
        <v>1613</v>
      </c>
      <c r="J117" s="67">
        <v>1439</v>
      </c>
      <c r="K117" s="67">
        <v>1402</v>
      </c>
      <c r="L117" s="67">
        <v>1297</v>
      </c>
      <c r="M117" s="67">
        <v>1259</v>
      </c>
      <c r="N117" s="67">
        <v>1327</v>
      </c>
      <c r="O117" s="67">
        <v>1254</v>
      </c>
      <c r="P117" s="67">
        <v>1201</v>
      </c>
      <c r="Q117" s="67">
        <v>1150</v>
      </c>
      <c r="R117" s="67">
        <v>1263</v>
      </c>
      <c r="S117" s="67">
        <v>1272</v>
      </c>
      <c r="T117" s="67">
        <v>1332</v>
      </c>
      <c r="U117" s="67">
        <v>1183</v>
      </c>
      <c r="V117" s="67">
        <v>1112</v>
      </c>
      <c r="W117" s="67">
        <v>1112</v>
      </c>
      <c r="X117" s="67">
        <v>1044</v>
      </c>
      <c r="Y117" s="67">
        <v>1029</v>
      </c>
      <c r="Z117" s="67">
        <v>1093</v>
      </c>
      <c r="AA117" s="67">
        <v>1117</v>
      </c>
      <c r="AB117" s="67">
        <v>1107</v>
      </c>
      <c r="AC117" s="67">
        <v>1010</v>
      </c>
      <c r="AD117" s="67">
        <v>978</v>
      </c>
      <c r="AE117" s="34"/>
      <c r="AF117" s="34"/>
      <c r="AG117" s="34"/>
      <c r="AH117" s="34"/>
      <c r="AI117" s="34"/>
      <c r="AJ117" s="34"/>
      <c r="AK117" s="34"/>
    </row>
    <row r="118" spans="1:37" x14ac:dyDescent="0.25">
      <c r="A118" s="66" t="s">
        <v>104</v>
      </c>
      <c r="B118" s="67">
        <v>1376</v>
      </c>
      <c r="C118" s="67">
        <v>1380</v>
      </c>
      <c r="D118" s="67">
        <v>1376</v>
      </c>
      <c r="E118" s="67">
        <v>1241</v>
      </c>
      <c r="F118" s="67">
        <v>1353</v>
      </c>
      <c r="G118" s="67">
        <v>1448</v>
      </c>
      <c r="H118" s="67">
        <v>1487</v>
      </c>
      <c r="I118" s="67">
        <v>1412</v>
      </c>
      <c r="J118" s="67">
        <v>1296</v>
      </c>
      <c r="K118" s="67">
        <v>1244</v>
      </c>
      <c r="L118" s="67">
        <v>1172</v>
      </c>
      <c r="M118" s="67">
        <v>1140</v>
      </c>
      <c r="N118" s="67">
        <v>1247</v>
      </c>
      <c r="O118" s="67">
        <v>1193</v>
      </c>
      <c r="P118" s="67">
        <v>1129</v>
      </c>
      <c r="Q118" s="67">
        <v>1081</v>
      </c>
      <c r="R118" s="67">
        <v>1164</v>
      </c>
      <c r="S118" s="67">
        <v>1198</v>
      </c>
      <c r="T118" s="67">
        <v>1188</v>
      </c>
      <c r="U118" s="67">
        <v>1112</v>
      </c>
      <c r="V118" s="67">
        <v>1053</v>
      </c>
      <c r="W118" s="67">
        <v>1015</v>
      </c>
      <c r="X118" s="67">
        <v>965</v>
      </c>
      <c r="Y118" s="67">
        <v>963</v>
      </c>
      <c r="Z118" s="67">
        <v>1005</v>
      </c>
      <c r="AA118" s="67">
        <v>1048</v>
      </c>
      <c r="AB118" s="67">
        <v>1007</v>
      </c>
      <c r="AC118" s="67">
        <v>930</v>
      </c>
      <c r="AD118" s="67">
        <v>879</v>
      </c>
      <c r="AE118" s="34"/>
      <c r="AF118" s="34"/>
      <c r="AG118" s="34"/>
      <c r="AH118" s="34"/>
      <c r="AI118" s="34"/>
      <c r="AJ118" s="34"/>
      <c r="AK118" s="34"/>
    </row>
    <row r="119" spans="1:37" x14ac:dyDescent="0.25">
      <c r="A119" s="66" t="s">
        <v>45</v>
      </c>
      <c r="B119" s="67">
        <v>1244</v>
      </c>
      <c r="C119" s="67">
        <v>1278</v>
      </c>
      <c r="D119" s="67">
        <v>1269</v>
      </c>
      <c r="E119" s="67">
        <v>1176</v>
      </c>
      <c r="F119" s="67">
        <v>1174</v>
      </c>
      <c r="G119" s="67">
        <v>1251</v>
      </c>
      <c r="H119" s="67">
        <v>1306</v>
      </c>
      <c r="I119" s="67">
        <v>1269</v>
      </c>
      <c r="J119" s="67">
        <v>1186</v>
      </c>
      <c r="K119" s="67">
        <v>1144</v>
      </c>
      <c r="L119" s="67">
        <v>1130</v>
      </c>
      <c r="M119" s="67">
        <v>1089</v>
      </c>
      <c r="N119" s="67">
        <v>1172</v>
      </c>
      <c r="O119" s="67">
        <v>1149</v>
      </c>
      <c r="P119" s="67">
        <v>1054</v>
      </c>
      <c r="Q119" s="67">
        <v>949</v>
      </c>
      <c r="R119" s="67">
        <v>1036</v>
      </c>
      <c r="S119" s="67">
        <v>1075</v>
      </c>
      <c r="T119" s="67">
        <v>1073</v>
      </c>
      <c r="U119" s="67">
        <v>1058</v>
      </c>
      <c r="V119" s="67">
        <v>969</v>
      </c>
      <c r="W119" s="67">
        <v>946</v>
      </c>
      <c r="X119" s="67">
        <v>902</v>
      </c>
      <c r="Y119" s="67">
        <v>878</v>
      </c>
      <c r="Z119" s="67">
        <v>958</v>
      </c>
      <c r="AA119" s="67">
        <v>985</v>
      </c>
      <c r="AB119" s="67">
        <v>919</v>
      </c>
      <c r="AC119" s="67">
        <v>862</v>
      </c>
      <c r="AD119" s="67">
        <v>870</v>
      </c>
      <c r="AE119" s="34"/>
      <c r="AF119" s="34"/>
      <c r="AG119" s="34"/>
      <c r="AH119" s="34"/>
      <c r="AI119" s="34"/>
      <c r="AJ119" s="34"/>
      <c r="AK119" s="34"/>
    </row>
    <row r="120" spans="1:37" x14ac:dyDescent="0.25">
      <c r="A120" s="66" t="s">
        <v>31</v>
      </c>
      <c r="B120" s="67">
        <v>406</v>
      </c>
      <c r="C120" s="67">
        <v>423</v>
      </c>
      <c r="D120" s="67">
        <v>403</v>
      </c>
      <c r="E120" s="67">
        <v>349</v>
      </c>
      <c r="F120" s="67">
        <v>385</v>
      </c>
      <c r="G120" s="67">
        <v>413</v>
      </c>
      <c r="H120" s="67">
        <v>427</v>
      </c>
      <c r="I120" s="67">
        <v>396</v>
      </c>
      <c r="J120" s="67">
        <v>364</v>
      </c>
      <c r="K120" s="67">
        <v>351</v>
      </c>
      <c r="L120" s="67">
        <v>329</v>
      </c>
      <c r="M120" s="67">
        <v>316</v>
      </c>
      <c r="N120" s="67">
        <v>344</v>
      </c>
      <c r="O120" s="67">
        <v>328</v>
      </c>
      <c r="P120" s="67">
        <v>305</v>
      </c>
      <c r="Q120" s="67">
        <v>291</v>
      </c>
      <c r="R120" s="67">
        <v>310</v>
      </c>
      <c r="S120" s="67">
        <v>342</v>
      </c>
      <c r="T120" s="67">
        <v>329</v>
      </c>
      <c r="U120" s="67">
        <v>299</v>
      </c>
      <c r="V120" s="67">
        <v>286</v>
      </c>
      <c r="W120" s="67">
        <v>280</v>
      </c>
      <c r="X120" s="67">
        <v>261</v>
      </c>
      <c r="Y120" s="67">
        <v>267</v>
      </c>
      <c r="Z120" s="67">
        <v>276</v>
      </c>
      <c r="AA120" s="67">
        <v>292</v>
      </c>
      <c r="AB120" s="67">
        <v>272</v>
      </c>
      <c r="AC120" s="67">
        <v>252</v>
      </c>
      <c r="AD120" s="67">
        <v>231</v>
      </c>
      <c r="AE120" s="34"/>
      <c r="AF120" s="34"/>
      <c r="AG120" s="34"/>
      <c r="AH120" s="34"/>
      <c r="AI120" s="34"/>
      <c r="AJ120" s="34"/>
      <c r="AK120" s="34"/>
    </row>
    <row r="121" spans="1:37" x14ac:dyDescent="0.25">
      <c r="A121" s="66" t="s">
        <v>46</v>
      </c>
      <c r="B121" s="67">
        <v>315</v>
      </c>
      <c r="C121" s="67">
        <v>326</v>
      </c>
      <c r="D121" s="67">
        <v>310</v>
      </c>
      <c r="E121" s="67">
        <v>265</v>
      </c>
      <c r="F121" s="67">
        <v>286</v>
      </c>
      <c r="G121" s="67">
        <v>296</v>
      </c>
      <c r="H121" s="67">
        <v>373</v>
      </c>
      <c r="I121" s="67">
        <v>297</v>
      </c>
      <c r="J121" s="67">
        <v>270</v>
      </c>
      <c r="K121" s="67">
        <v>256</v>
      </c>
      <c r="L121" s="67">
        <v>274</v>
      </c>
      <c r="M121" s="67">
        <v>262</v>
      </c>
      <c r="N121" s="67">
        <v>278</v>
      </c>
      <c r="O121" s="67">
        <v>252</v>
      </c>
      <c r="P121" s="67">
        <v>231</v>
      </c>
      <c r="Q121" s="67">
        <v>206</v>
      </c>
      <c r="R121" s="67">
        <v>233</v>
      </c>
      <c r="S121" s="67">
        <v>230</v>
      </c>
      <c r="T121" s="67">
        <v>254</v>
      </c>
      <c r="U121" s="67">
        <v>223</v>
      </c>
      <c r="V121" s="67">
        <v>206</v>
      </c>
      <c r="W121" s="67">
        <v>188</v>
      </c>
      <c r="X121" s="67">
        <v>195</v>
      </c>
      <c r="Y121" s="67">
        <v>194</v>
      </c>
      <c r="Z121" s="67">
        <v>212</v>
      </c>
      <c r="AA121" s="67">
        <v>230</v>
      </c>
      <c r="AB121" s="67">
        <v>236</v>
      </c>
      <c r="AC121" s="67">
        <v>187</v>
      </c>
      <c r="AD121" s="67">
        <v>173</v>
      </c>
      <c r="AE121" s="34"/>
      <c r="AF121" s="34"/>
      <c r="AG121" s="34"/>
      <c r="AH121" s="34"/>
      <c r="AI121" s="34"/>
      <c r="AJ121" s="34"/>
      <c r="AK121" s="34"/>
    </row>
    <row r="122" spans="1:37" x14ac:dyDescent="0.25">
      <c r="A122" s="66" t="s">
        <v>105</v>
      </c>
      <c r="B122" s="67">
        <v>295</v>
      </c>
      <c r="C122" s="67">
        <v>281</v>
      </c>
      <c r="D122" s="67">
        <v>267</v>
      </c>
      <c r="E122" s="67">
        <v>237</v>
      </c>
      <c r="F122" s="67">
        <v>261</v>
      </c>
      <c r="G122" s="67">
        <v>273</v>
      </c>
      <c r="H122" s="67">
        <v>287</v>
      </c>
      <c r="I122" s="67">
        <v>267</v>
      </c>
      <c r="J122" s="67">
        <v>242</v>
      </c>
      <c r="K122" s="67">
        <v>245</v>
      </c>
      <c r="L122" s="67">
        <v>222</v>
      </c>
      <c r="M122" s="67">
        <v>223</v>
      </c>
      <c r="N122" s="67">
        <v>238</v>
      </c>
      <c r="O122" s="67">
        <v>231</v>
      </c>
      <c r="P122" s="67">
        <v>208</v>
      </c>
      <c r="Q122" s="67">
        <v>201</v>
      </c>
      <c r="R122" s="67">
        <v>216</v>
      </c>
      <c r="S122" s="67">
        <v>220</v>
      </c>
      <c r="T122" s="67">
        <v>226</v>
      </c>
      <c r="U122" s="67">
        <v>209</v>
      </c>
      <c r="V122" s="67">
        <v>205</v>
      </c>
      <c r="W122" s="67">
        <v>203</v>
      </c>
      <c r="X122" s="67">
        <v>189</v>
      </c>
      <c r="Y122" s="67">
        <v>197</v>
      </c>
      <c r="Z122" s="67">
        <v>223</v>
      </c>
      <c r="AA122" s="67">
        <v>214</v>
      </c>
      <c r="AB122" s="67">
        <v>206</v>
      </c>
      <c r="AC122" s="67">
        <v>186</v>
      </c>
      <c r="AD122" s="67">
        <v>177</v>
      </c>
      <c r="AE122" s="34"/>
      <c r="AF122" s="34"/>
      <c r="AG122" s="34"/>
      <c r="AH122" s="34"/>
      <c r="AI122" s="34"/>
      <c r="AJ122" s="34"/>
      <c r="AK122" s="34"/>
    </row>
    <row r="123" spans="1:37" x14ac:dyDescent="0.25">
      <c r="A123" s="66" t="s">
        <v>55</v>
      </c>
      <c r="B123" s="67">
        <v>382</v>
      </c>
      <c r="C123" s="67">
        <v>387</v>
      </c>
      <c r="D123" s="67">
        <v>360</v>
      </c>
      <c r="E123" s="67">
        <v>318</v>
      </c>
      <c r="F123" s="67">
        <v>337</v>
      </c>
      <c r="G123" s="67">
        <v>342</v>
      </c>
      <c r="H123" s="67">
        <v>367</v>
      </c>
      <c r="I123" s="67">
        <v>339</v>
      </c>
      <c r="J123" s="67">
        <v>308</v>
      </c>
      <c r="K123" s="67">
        <v>305</v>
      </c>
      <c r="L123" s="67">
        <v>283</v>
      </c>
      <c r="M123" s="67">
        <v>291</v>
      </c>
      <c r="N123" s="67">
        <v>324</v>
      </c>
      <c r="O123" s="67">
        <v>300</v>
      </c>
      <c r="P123" s="67">
        <v>279</v>
      </c>
      <c r="Q123" s="67">
        <v>268</v>
      </c>
      <c r="R123" s="67">
        <v>285</v>
      </c>
      <c r="S123" s="67">
        <v>293</v>
      </c>
      <c r="T123" s="67">
        <v>282</v>
      </c>
      <c r="U123" s="67">
        <v>254</v>
      </c>
      <c r="V123" s="67">
        <v>241</v>
      </c>
      <c r="W123" s="67">
        <v>242</v>
      </c>
      <c r="X123" s="67">
        <v>240</v>
      </c>
      <c r="Y123" s="67">
        <v>236</v>
      </c>
      <c r="Z123" s="67">
        <v>255</v>
      </c>
      <c r="AA123" s="67">
        <v>281</v>
      </c>
      <c r="AB123" s="67">
        <v>298</v>
      </c>
      <c r="AC123" s="67">
        <v>246</v>
      </c>
      <c r="AD123" s="67">
        <v>234</v>
      </c>
      <c r="AE123" s="34"/>
      <c r="AF123" s="34"/>
      <c r="AG123" s="34"/>
      <c r="AH123" s="34"/>
      <c r="AI123" s="34"/>
      <c r="AJ123" s="34"/>
      <c r="AK123" s="34"/>
    </row>
    <row r="124" spans="1:37" x14ac:dyDescent="0.25">
      <c r="A124" s="66" t="s">
        <v>32</v>
      </c>
      <c r="B124" s="67">
        <v>674</v>
      </c>
      <c r="C124" s="67">
        <v>714</v>
      </c>
      <c r="D124" s="67">
        <v>658</v>
      </c>
      <c r="E124" s="67">
        <v>568</v>
      </c>
      <c r="F124" s="67">
        <v>639</v>
      </c>
      <c r="G124" s="67">
        <v>657</v>
      </c>
      <c r="H124" s="67">
        <v>703</v>
      </c>
      <c r="I124" s="67">
        <v>653</v>
      </c>
      <c r="J124" s="67">
        <v>591</v>
      </c>
      <c r="K124" s="67">
        <v>566</v>
      </c>
      <c r="L124" s="67">
        <v>523</v>
      </c>
      <c r="M124" s="67">
        <v>516</v>
      </c>
      <c r="N124" s="67">
        <v>594</v>
      </c>
      <c r="O124" s="67">
        <v>560</v>
      </c>
      <c r="P124" s="67">
        <v>547</v>
      </c>
      <c r="Q124" s="67">
        <v>501</v>
      </c>
      <c r="R124" s="67">
        <v>530</v>
      </c>
      <c r="S124" s="67">
        <v>522</v>
      </c>
      <c r="T124" s="67">
        <v>547</v>
      </c>
      <c r="U124" s="67">
        <v>489</v>
      </c>
      <c r="V124" s="67">
        <v>449</v>
      </c>
      <c r="W124" s="67">
        <v>479</v>
      </c>
      <c r="X124" s="67">
        <v>439</v>
      </c>
      <c r="Y124" s="67">
        <v>442</v>
      </c>
      <c r="Z124" s="67">
        <v>497</v>
      </c>
      <c r="AA124" s="67">
        <v>535</v>
      </c>
      <c r="AB124" s="67">
        <v>494</v>
      </c>
      <c r="AC124" s="67">
        <v>435</v>
      </c>
      <c r="AD124" s="67">
        <v>427</v>
      </c>
      <c r="AE124" s="34"/>
      <c r="AF124" s="34"/>
      <c r="AG124" s="34"/>
      <c r="AH124" s="34"/>
      <c r="AI124" s="34"/>
      <c r="AJ124" s="34"/>
      <c r="AK124" s="34"/>
    </row>
    <row r="125" spans="1:37" x14ac:dyDescent="0.25">
      <c r="A125" s="66" t="s">
        <v>127</v>
      </c>
      <c r="B125" s="67">
        <v>1130</v>
      </c>
      <c r="C125" s="67">
        <v>1125</v>
      </c>
      <c r="D125" s="67">
        <v>1081</v>
      </c>
      <c r="E125" s="67">
        <v>986</v>
      </c>
      <c r="F125" s="67">
        <v>989</v>
      </c>
      <c r="G125" s="67">
        <v>1012</v>
      </c>
      <c r="H125" s="67">
        <v>1069</v>
      </c>
      <c r="I125" s="67">
        <v>1044</v>
      </c>
      <c r="J125" s="67">
        <v>922</v>
      </c>
      <c r="K125" s="67">
        <v>929</v>
      </c>
      <c r="L125" s="67">
        <v>893</v>
      </c>
      <c r="M125" s="67">
        <v>849</v>
      </c>
      <c r="N125" s="67">
        <v>878</v>
      </c>
      <c r="O125" s="67">
        <v>840</v>
      </c>
      <c r="P125" s="67">
        <v>780</v>
      </c>
      <c r="Q125" s="67">
        <v>754</v>
      </c>
      <c r="R125" s="67">
        <v>801</v>
      </c>
      <c r="S125" s="67">
        <v>803</v>
      </c>
      <c r="T125" s="67">
        <v>860</v>
      </c>
      <c r="U125" s="67">
        <v>809</v>
      </c>
      <c r="V125" s="67">
        <v>778</v>
      </c>
      <c r="W125" s="67">
        <v>764</v>
      </c>
      <c r="X125" s="67">
        <v>711</v>
      </c>
      <c r="Y125" s="67">
        <v>717</v>
      </c>
      <c r="Z125" s="67">
        <v>756</v>
      </c>
      <c r="AA125" s="67">
        <v>715</v>
      </c>
      <c r="AB125" s="67">
        <v>714</v>
      </c>
      <c r="AC125" s="67">
        <v>661</v>
      </c>
      <c r="AD125" s="67">
        <v>605</v>
      </c>
      <c r="AE125" s="34"/>
      <c r="AF125" s="34"/>
      <c r="AG125" s="34"/>
      <c r="AH125" s="34"/>
      <c r="AI125" s="34"/>
      <c r="AJ125" s="34"/>
      <c r="AK125" s="34"/>
    </row>
    <row r="126" spans="1:37" x14ac:dyDescent="0.25">
      <c r="A126" s="66" t="s">
        <v>106</v>
      </c>
      <c r="B126" s="67">
        <v>1211</v>
      </c>
      <c r="C126" s="67">
        <v>1245</v>
      </c>
      <c r="D126" s="67">
        <v>1219</v>
      </c>
      <c r="E126" s="67">
        <v>1108</v>
      </c>
      <c r="F126" s="67">
        <v>1154</v>
      </c>
      <c r="G126" s="67">
        <v>1251</v>
      </c>
      <c r="H126" s="67">
        <v>1370</v>
      </c>
      <c r="I126" s="67">
        <v>1238</v>
      </c>
      <c r="J126" s="67">
        <v>1094</v>
      </c>
      <c r="K126" s="67">
        <v>1076</v>
      </c>
      <c r="L126" s="67">
        <v>1015</v>
      </c>
      <c r="M126" s="67">
        <v>1007</v>
      </c>
      <c r="N126" s="67">
        <v>1067</v>
      </c>
      <c r="O126" s="67">
        <v>1000</v>
      </c>
      <c r="P126" s="67">
        <v>935</v>
      </c>
      <c r="Q126" s="67">
        <v>900</v>
      </c>
      <c r="R126" s="67">
        <v>966</v>
      </c>
      <c r="S126" s="67">
        <v>970</v>
      </c>
      <c r="T126" s="67">
        <v>1015</v>
      </c>
      <c r="U126" s="67">
        <v>932</v>
      </c>
      <c r="V126" s="67">
        <v>904</v>
      </c>
      <c r="W126" s="67">
        <v>897</v>
      </c>
      <c r="X126" s="67">
        <v>840</v>
      </c>
      <c r="Y126" s="67">
        <v>819</v>
      </c>
      <c r="Z126" s="67">
        <v>859</v>
      </c>
      <c r="AA126" s="67">
        <v>884</v>
      </c>
      <c r="AB126" s="67">
        <v>846</v>
      </c>
      <c r="AC126" s="67">
        <v>757</v>
      </c>
      <c r="AD126" s="67">
        <v>733</v>
      </c>
      <c r="AE126" s="34"/>
      <c r="AF126" s="34"/>
      <c r="AG126" s="34"/>
      <c r="AH126" s="34"/>
      <c r="AI126" s="34"/>
      <c r="AJ126" s="34"/>
      <c r="AK126" s="34"/>
    </row>
    <row r="127" spans="1:37" x14ac:dyDescent="0.25">
      <c r="A127" s="66" t="s">
        <v>16</v>
      </c>
      <c r="B127" s="67">
        <v>290</v>
      </c>
      <c r="C127" s="67">
        <v>266</v>
      </c>
      <c r="D127" s="67">
        <v>248</v>
      </c>
      <c r="E127" s="67">
        <v>237</v>
      </c>
      <c r="F127" s="67">
        <v>236</v>
      </c>
      <c r="G127" s="67">
        <v>250</v>
      </c>
      <c r="H127" s="67">
        <v>326</v>
      </c>
      <c r="I127" s="67">
        <v>315</v>
      </c>
      <c r="J127" s="67">
        <v>266</v>
      </c>
      <c r="K127" s="67">
        <v>247</v>
      </c>
      <c r="L127" s="67">
        <v>239</v>
      </c>
      <c r="M127" s="67">
        <v>222</v>
      </c>
      <c r="N127" s="67">
        <v>248</v>
      </c>
      <c r="O127" s="67">
        <v>220</v>
      </c>
      <c r="P127" s="67">
        <v>202</v>
      </c>
      <c r="Q127" s="67">
        <v>181</v>
      </c>
      <c r="R127" s="67">
        <v>200</v>
      </c>
      <c r="S127" s="67">
        <v>198</v>
      </c>
      <c r="T127" s="67">
        <v>216</v>
      </c>
      <c r="U127" s="67">
        <v>240</v>
      </c>
      <c r="V127" s="67">
        <v>195</v>
      </c>
      <c r="W127" s="67">
        <v>190</v>
      </c>
      <c r="X127" s="67">
        <v>187</v>
      </c>
      <c r="Y127" s="67">
        <v>161</v>
      </c>
      <c r="Z127" s="67">
        <v>181</v>
      </c>
      <c r="AA127" s="67">
        <v>190</v>
      </c>
      <c r="AB127" s="67">
        <v>176</v>
      </c>
      <c r="AC127" s="67">
        <v>162</v>
      </c>
      <c r="AD127" s="67">
        <v>159</v>
      </c>
      <c r="AE127" s="34"/>
      <c r="AF127" s="34"/>
      <c r="AG127" s="34"/>
      <c r="AH127" s="34"/>
      <c r="AI127" s="34"/>
      <c r="AJ127" s="34"/>
      <c r="AK127" s="34"/>
    </row>
    <row r="128" spans="1:37" x14ac:dyDescent="0.25">
      <c r="A128" s="66" t="s">
        <v>17</v>
      </c>
      <c r="B128" s="67">
        <v>664</v>
      </c>
      <c r="C128" s="67">
        <v>668</v>
      </c>
      <c r="D128" s="67">
        <v>632</v>
      </c>
      <c r="E128" s="67">
        <v>561</v>
      </c>
      <c r="F128" s="67">
        <v>605</v>
      </c>
      <c r="G128" s="67">
        <v>662</v>
      </c>
      <c r="H128" s="67">
        <v>705</v>
      </c>
      <c r="I128" s="67">
        <v>648</v>
      </c>
      <c r="J128" s="67">
        <v>587</v>
      </c>
      <c r="K128" s="67">
        <v>570</v>
      </c>
      <c r="L128" s="67">
        <v>522</v>
      </c>
      <c r="M128" s="67">
        <v>514</v>
      </c>
      <c r="N128" s="67">
        <v>558</v>
      </c>
      <c r="O128" s="67">
        <v>537</v>
      </c>
      <c r="P128" s="67">
        <v>503</v>
      </c>
      <c r="Q128" s="67">
        <v>476</v>
      </c>
      <c r="R128" s="67">
        <v>513</v>
      </c>
      <c r="S128" s="67">
        <v>536</v>
      </c>
      <c r="T128" s="67">
        <v>547</v>
      </c>
      <c r="U128" s="67">
        <v>483</v>
      </c>
      <c r="V128" s="67">
        <v>458</v>
      </c>
      <c r="W128" s="67">
        <v>469</v>
      </c>
      <c r="X128" s="67">
        <v>459</v>
      </c>
      <c r="Y128" s="67">
        <v>438</v>
      </c>
      <c r="Z128" s="67">
        <v>454</v>
      </c>
      <c r="AA128" s="67">
        <v>471</v>
      </c>
      <c r="AB128" s="67">
        <v>455</v>
      </c>
      <c r="AC128" s="67">
        <v>420</v>
      </c>
      <c r="AD128" s="67">
        <v>419</v>
      </c>
      <c r="AE128" s="34"/>
      <c r="AF128" s="34"/>
      <c r="AG128" s="34"/>
      <c r="AH128" s="34"/>
      <c r="AI128" s="34"/>
      <c r="AJ128" s="34"/>
      <c r="AK128" s="34"/>
    </row>
    <row r="129" spans="1:37" x14ac:dyDescent="0.25">
      <c r="A129" s="66" t="s">
        <v>47</v>
      </c>
      <c r="B129" s="67">
        <v>1136</v>
      </c>
      <c r="C129" s="67">
        <v>1152</v>
      </c>
      <c r="D129" s="67">
        <v>1089</v>
      </c>
      <c r="E129" s="67">
        <v>976</v>
      </c>
      <c r="F129" s="67">
        <v>1037</v>
      </c>
      <c r="G129" s="67">
        <v>1122</v>
      </c>
      <c r="H129" s="67">
        <v>1157</v>
      </c>
      <c r="I129" s="67">
        <v>1063</v>
      </c>
      <c r="J129" s="67">
        <v>984</v>
      </c>
      <c r="K129" s="67">
        <v>940</v>
      </c>
      <c r="L129" s="67">
        <v>889</v>
      </c>
      <c r="M129" s="67">
        <v>878</v>
      </c>
      <c r="N129" s="67">
        <v>909</v>
      </c>
      <c r="O129" s="67">
        <v>867</v>
      </c>
      <c r="P129" s="67">
        <v>858</v>
      </c>
      <c r="Q129" s="67">
        <v>794</v>
      </c>
      <c r="R129" s="67">
        <v>870</v>
      </c>
      <c r="S129" s="67">
        <v>885</v>
      </c>
      <c r="T129" s="67">
        <v>928</v>
      </c>
      <c r="U129" s="67">
        <v>872</v>
      </c>
      <c r="V129" s="67">
        <v>786</v>
      </c>
      <c r="W129" s="67">
        <v>785</v>
      </c>
      <c r="X129" s="67">
        <v>742</v>
      </c>
      <c r="Y129" s="67">
        <v>729</v>
      </c>
      <c r="Z129" s="67">
        <v>795</v>
      </c>
      <c r="AA129" s="67">
        <v>802</v>
      </c>
      <c r="AB129" s="67">
        <v>793</v>
      </c>
      <c r="AC129" s="67">
        <v>721</v>
      </c>
      <c r="AD129" s="67">
        <v>686</v>
      </c>
      <c r="AE129" s="34"/>
      <c r="AF129" s="34"/>
      <c r="AG129" s="34"/>
      <c r="AH129" s="34"/>
      <c r="AI129" s="34"/>
      <c r="AJ129" s="34"/>
      <c r="AK129" s="34"/>
    </row>
    <row r="130" spans="1:37" x14ac:dyDescent="0.25">
      <c r="A130" s="66" t="s">
        <v>90</v>
      </c>
      <c r="B130" s="67">
        <v>93</v>
      </c>
      <c r="C130" s="67">
        <v>100</v>
      </c>
      <c r="D130" s="67">
        <v>96</v>
      </c>
      <c r="E130" s="67">
        <v>88</v>
      </c>
      <c r="F130" s="67">
        <v>95</v>
      </c>
      <c r="G130" s="67">
        <v>95</v>
      </c>
      <c r="H130" s="67">
        <v>94</v>
      </c>
      <c r="I130" s="67">
        <v>86</v>
      </c>
      <c r="J130" s="67">
        <v>75</v>
      </c>
      <c r="K130" s="67">
        <v>76</v>
      </c>
      <c r="L130" s="67">
        <v>69</v>
      </c>
      <c r="M130" s="67">
        <v>72</v>
      </c>
      <c r="N130" s="67">
        <v>78</v>
      </c>
      <c r="O130" s="67">
        <v>75</v>
      </c>
      <c r="P130" s="67">
        <v>77</v>
      </c>
      <c r="Q130" s="67">
        <v>68</v>
      </c>
      <c r="R130" s="67">
        <v>77</v>
      </c>
      <c r="S130" s="67">
        <v>101</v>
      </c>
      <c r="T130" s="67">
        <v>113</v>
      </c>
      <c r="U130" s="67">
        <v>106</v>
      </c>
      <c r="V130" s="67">
        <v>98</v>
      </c>
      <c r="W130" s="67">
        <v>97</v>
      </c>
      <c r="X130" s="67">
        <v>83</v>
      </c>
      <c r="Y130" s="67">
        <v>83</v>
      </c>
      <c r="Z130" s="67">
        <v>86</v>
      </c>
      <c r="AA130" s="67">
        <v>92</v>
      </c>
      <c r="AB130" s="67">
        <v>82</v>
      </c>
      <c r="AC130" s="67">
        <v>81</v>
      </c>
      <c r="AD130" s="67">
        <v>75</v>
      </c>
      <c r="AE130" s="34"/>
      <c r="AF130" s="34"/>
      <c r="AG130" s="34"/>
      <c r="AH130" s="34"/>
      <c r="AI130" s="34"/>
      <c r="AJ130" s="34"/>
      <c r="AK130" s="34"/>
    </row>
    <row r="131" spans="1:37" x14ac:dyDescent="0.25">
      <c r="A131" s="66" t="s">
        <v>48</v>
      </c>
      <c r="B131" s="67">
        <v>210</v>
      </c>
      <c r="C131" s="67">
        <v>222</v>
      </c>
      <c r="D131" s="67">
        <v>241</v>
      </c>
      <c r="E131" s="67">
        <v>197</v>
      </c>
      <c r="F131" s="67">
        <v>222</v>
      </c>
      <c r="G131" s="67">
        <v>243</v>
      </c>
      <c r="H131" s="67">
        <v>304</v>
      </c>
      <c r="I131" s="67">
        <v>246</v>
      </c>
      <c r="J131" s="67">
        <v>217</v>
      </c>
      <c r="K131" s="67">
        <v>224</v>
      </c>
      <c r="L131" s="67">
        <v>224</v>
      </c>
      <c r="M131" s="67">
        <v>214</v>
      </c>
      <c r="N131" s="67">
        <v>213</v>
      </c>
      <c r="O131" s="67">
        <v>201</v>
      </c>
      <c r="P131" s="67">
        <v>190</v>
      </c>
      <c r="Q131" s="67">
        <v>175</v>
      </c>
      <c r="R131" s="67">
        <v>187</v>
      </c>
      <c r="S131" s="67">
        <v>208</v>
      </c>
      <c r="T131" s="67">
        <v>195</v>
      </c>
      <c r="U131" s="67">
        <v>187</v>
      </c>
      <c r="V131" s="67">
        <v>176</v>
      </c>
      <c r="W131" s="67">
        <v>164</v>
      </c>
      <c r="X131" s="67">
        <v>168</v>
      </c>
      <c r="Y131" s="67">
        <v>143</v>
      </c>
      <c r="Z131" s="67">
        <v>139</v>
      </c>
      <c r="AA131" s="67">
        <v>149</v>
      </c>
      <c r="AB131" s="67">
        <v>152</v>
      </c>
      <c r="AC131" s="67">
        <v>139</v>
      </c>
      <c r="AD131" s="67">
        <v>133</v>
      </c>
      <c r="AE131" s="34"/>
      <c r="AF131" s="34"/>
      <c r="AG131" s="34"/>
      <c r="AH131" s="34"/>
      <c r="AI131" s="34"/>
      <c r="AJ131" s="34"/>
      <c r="AK131" s="34"/>
    </row>
    <row r="132" spans="1:37" x14ac:dyDescent="0.25">
      <c r="A132" s="66" t="s">
        <v>175</v>
      </c>
      <c r="B132" s="67">
        <v>931</v>
      </c>
      <c r="C132" s="67">
        <v>926</v>
      </c>
      <c r="D132" s="67">
        <v>887</v>
      </c>
      <c r="E132" s="67">
        <v>795</v>
      </c>
      <c r="F132" s="67">
        <v>878</v>
      </c>
      <c r="G132" s="67">
        <v>920</v>
      </c>
      <c r="H132" s="67">
        <v>984</v>
      </c>
      <c r="I132" s="67">
        <v>907</v>
      </c>
      <c r="J132" s="67">
        <v>822</v>
      </c>
      <c r="K132" s="67">
        <v>792</v>
      </c>
      <c r="L132" s="67">
        <v>730</v>
      </c>
      <c r="M132" s="67">
        <v>727</v>
      </c>
      <c r="N132" s="67">
        <v>782</v>
      </c>
      <c r="O132" s="67">
        <v>791</v>
      </c>
      <c r="P132" s="67">
        <v>726</v>
      </c>
      <c r="Q132" s="67">
        <v>692</v>
      </c>
      <c r="R132" s="67">
        <v>735</v>
      </c>
      <c r="S132" s="67">
        <v>755</v>
      </c>
      <c r="T132" s="67">
        <v>768</v>
      </c>
      <c r="U132" s="67">
        <v>662</v>
      </c>
      <c r="V132" s="67">
        <v>632</v>
      </c>
      <c r="W132" s="67">
        <v>635</v>
      </c>
      <c r="X132" s="67">
        <v>597</v>
      </c>
      <c r="Y132" s="67">
        <v>595</v>
      </c>
      <c r="Z132" s="67">
        <v>646</v>
      </c>
      <c r="AA132" s="67">
        <v>713</v>
      </c>
      <c r="AB132" s="67">
        <v>701</v>
      </c>
      <c r="AC132" s="67">
        <v>601</v>
      </c>
      <c r="AD132" s="67">
        <v>566</v>
      </c>
      <c r="AE132" s="34"/>
      <c r="AF132" s="34"/>
      <c r="AG132" s="34"/>
      <c r="AH132" s="34"/>
      <c r="AI132" s="34"/>
      <c r="AJ132" s="34"/>
      <c r="AK132" s="34"/>
    </row>
    <row r="133" spans="1:37" x14ac:dyDescent="0.25">
      <c r="A133" s="66" t="s">
        <v>67</v>
      </c>
      <c r="B133" s="67">
        <v>3849</v>
      </c>
      <c r="C133" s="67">
        <v>3729</v>
      </c>
      <c r="D133" s="67">
        <v>3534</v>
      </c>
      <c r="E133" s="67">
        <v>3181</v>
      </c>
      <c r="F133" s="67">
        <v>3380</v>
      </c>
      <c r="G133" s="67">
        <v>3646</v>
      </c>
      <c r="H133" s="67">
        <v>4087</v>
      </c>
      <c r="I133" s="67">
        <v>3912</v>
      </c>
      <c r="J133" s="67">
        <v>3286</v>
      </c>
      <c r="K133" s="67">
        <v>3200</v>
      </c>
      <c r="L133" s="67">
        <v>3076</v>
      </c>
      <c r="M133" s="67">
        <v>2978</v>
      </c>
      <c r="N133" s="67">
        <v>3476</v>
      </c>
      <c r="O133" s="67">
        <v>2965</v>
      </c>
      <c r="P133" s="67">
        <v>2911</v>
      </c>
      <c r="Q133" s="67">
        <v>2844</v>
      </c>
      <c r="R133" s="67">
        <v>2833</v>
      </c>
      <c r="S133" s="67">
        <v>2921</v>
      </c>
      <c r="T133" s="67">
        <v>3120</v>
      </c>
      <c r="U133" s="67">
        <v>2654</v>
      </c>
      <c r="V133" s="67">
        <v>2517</v>
      </c>
      <c r="W133" s="67">
        <v>2666</v>
      </c>
      <c r="X133" s="67">
        <v>2536</v>
      </c>
      <c r="Y133" s="67">
        <v>2546</v>
      </c>
      <c r="Z133" s="67">
        <v>3189</v>
      </c>
      <c r="AA133" s="67">
        <v>2731</v>
      </c>
      <c r="AB133" s="67">
        <v>3040</v>
      </c>
      <c r="AC133" s="67">
        <v>2319</v>
      </c>
      <c r="AD133" s="67">
        <v>2255</v>
      </c>
      <c r="AE133" s="34"/>
      <c r="AF133" s="34"/>
      <c r="AG133" s="34"/>
      <c r="AH133" s="34"/>
      <c r="AI133" s="34"/>
      <c r="AJ133" s="34"/>
      <c r="AK133" s="34"/>
    </row>
    <row r="134" spans="1:37" x14ac:dyDescent="0.25">
      <c r="A134" s="66" t="s">
        <v>49</v>
      </c>
      <c r="B134" s="67">
        <v>266</v>
      </c>
      <c r="C134" s="67">
        <v>262</v>
      </c>
      <c r="D134" s="67">
        <v>261</v>
      </c>
      <c r="E134" s="67">
        <v>231</v>
      </c>
      <c r="F134" s="67">
        <v>264</v>
      </c>
      <c r="G134" s="67">
        <v>287</v>
      </c>
      <c r="H134" s="67">
        <v>315</v>
      </c>
      <c r="I134" s="67">
        <v>274</v>
      </c>
      <c r="J134" s="67">
        <v>242</v>
      </c>
      <c r="K134" s="67">
        <v>239</v>
      </c>
      <c r="L134" s="67">
        <v>233</v>
      </c>
      <c r="M134" s="67">
        <v>228</v>
      </c>
      <c r="N134" s="67">
        <v>231</v>
      </c>
      <c r="O134" s="67">
        <v>223</v>
      </c>
      <c r="P134" s="67">
        <v>216</v>
      </c>
      <c r="Q134" s="67">
        <v>204</v>
      </c>
      <c r="R134" s="67">
        <v>230</v>
      </c>
      <c r="S134" s="67">
        <v>225</v>
      </c>
      <c r="T134" s="67">
        <v>215</v>
      </c>
      <c r="U134" s="67">
        <v>202</v>
      </c>
      <c r="V134" s="67">
        <v>185</v>
      </c>
      <c r="W134" s="67">
        <v>199</v>
      </c>
      <c r="X134" s="67">
        <v>191</v>
      </c>
      <c r="Y134" s="67">
        <v>180</v>
      </c>
      <c r="Z134" s="67">
        <v>192</v>
      </c>
      <c r="AA134" s="67">
        <v>196</v>
      </c>
      <c r="AB134" s="67">
        <v>193</v>
      </c>
      <c r="AC134" s="67">
        <v>193</v>
      </c>
      <c r="AD134" s="67">
        <v>183</v>
      </c>
      <c r="AE134" s="34"/>
      <c r="AF134" s="34"/>
      <c r="AG134" s="34"/>
      <c r="AH134" s="34"/>
      <c r="AI134" s="34"/>
      <c r="AJ134" s="34"/>
      <c r="AK134" s="34"/>
    </row>
    <row r="135" spans="1:37" x14ac:dyDescent="0.25">
      <c r="A135" s="66" t="s">
        <v>18</v>
      </c>
      <c r="B135" s="67">
        <v>404</v>
      </c>
      <c r="C135" s="67">
        <v>399</v>
      </c>
      <c r="D135" s="67">
        <v>346</v>
      </c>
      <c r="E135" s="67">
        <v>308</v>
      </c>
      <c r="F135" s="67">
        <v>343</v>
      </c>
      <c r="G135" s="67">
        <v>346</v>
      </c>
      <c r="H135" s="67">
        <v>393</v>
      </c>
      <c r="I135" s="67">
        <v>361</v>
      </c>
      <c r="J135" s="67">
        <v>326</v>
      </c>
      <c r="K135" s="67">
        <v>315</v>
      </c>
      <c r="L135" s="67">
        <v>312</v>
      </c>
      <c r="M135" s="67">
        <v>296</v>
      </c>
      <c r="N135" s="67">
        <v>312</v>
      </c>
      <c r="O135" s="67">
        <v>308</v>
      </c>
      <c r="P135" s="67">
        <v>288</v>
      </c>
      <c r="Q135" s="67">
        <v>276</v>
      </c>
      <c r="R135" s="67">
        <v>328</v>
      </c>
      <c r="S135" s="67">
        <v>291</v>
      </c>
      <c r="T135" s="67">
        <v>298</v>
      </c>
      <c r="U135" s="67">
        <v>265</v>
      </c>
      <c r="V135" s="67">
        <v>268</v>
      </c>
      <c r="W135" s="67">
        <v>250</v>
      </c>
      <c r="X135" s="67">
        <v>231</v>
      </c>
      <c r="Y135" s="67">
        <v>222</v>
      </c>
      <c r="Z135" s="67">
        <v>234</v>
      </c>
      <c r="AA135" s="67">
        <v>251</v>
      </c>
      <c r="AB135" s="67">
        <v>248</v>
      </c>
      <c r="AC135" s="67">
        <v>217</v>
      </c>
      <c r="AD135" s="67">
        <v>200</v>
      </c>
      <c r="AE135" s="34"/>
      <c r="AF135" s="34"/>
      <c r="AG135" s="34"/>
      <c r="AH135" s="34"/>
      <c r="AI135" s="34"/>
      <c r="AJ135" s="34"/>
      <c r="AK135" s="34"/>
    </row>
    <row r="136" spans="1:37" x14ac:dyDescent="0.25">
      <c r="A136" s="66" t="s">
        <v>56</v>
      </c>
      <c r="B136" s="67">
        <v>341</v>
      </c>
      <c r="C136" s="67">
        <v>349</v>
      </c>
      <c r="D136" s="67">
        <v>341</v>
      </c>
      <c r="E136" s="67">
        <v>303</v>
      </c>
      <c r="F136" s="67">
        <v>338</v>
      </c>
      <c r="G136" s="67">
        <v>342</v>
      </c>
      <c r="H136" s="67">
        <v>373</v>
      </c>
      <c r="I136" s="67">
        <v>343</v>
      </c>
      <c r="J136" s="67">
        <v>301</v>
      </c>
      <c r="K136" s="67">
        <v>294</v>
      </c>
      <c r="L136" s="67">
        <v>273</v>
      </c>
      <c r="M136" s="67">
        <v>263</v>
      </c>
      <c r="N136" s="67">
        <v>287</v>
      </c>
      <c r="O136" s="67">
        <v>286</v>
      </c>
      <c r="P136" s="67">
        <v>271</v>
      </c>
      <c r="Q136" s="67">
        <v>264</v>
      </c>
      <c r="R136" s="67">
        <v>282</v>
      </c>
      <c r="S136" s="67">
        <v>288</v>
      </c>
      <c r="T136" s="67">
        <v>291</v>
      </c>
      <c r="U136" s="67">
        <v>260</v>
      </c>
      <c r="V136" s="67">
        <v>239</v>
      </c>
      <c r="W136" s="67">
        <v>250</v>
      </c>
      <c r="X136" s="67">
        <v>253</v>
      </c>
      <c r="Y136" s="67">
        <v>221</v>
      </c>
      <c r="Z136" s="67">
        <v>235</v>
      </c>
      <c r="AA136" s="67">
        <v>246</v>
      </c>
      <c r="AB136" s="67">
        <v>246</v>
      </c>
      <c r="AC136" s="67">
        <v>212</v>
      </c>
      <c r="AD136" s="67">
        <v>206</v>
      </c>
      <c r="AE136" s="34"/>
      <c r="AF136" s="34"/>
      <c r="AG136" s="34"/>
      <c r="AH136" s="34"/>
      <c r="AI136" s="34"/>
      <c r="AJ136" s="34"/>
      <c r="AK136" s="34"/>
    </row>
    <row r="137" spans="1:37" x14ac:dyDescent="0.25">
      <c r="A137" s="66" t="s">
        <v>114</v>
      </c>
      <c r="B137" s="67">
        <v>744</v>
      </c>
      <c r="C137" s="67">
        <v>748</v>
      </c>
      <c r="D137" s="67">
        <v>746</v>
      </c>
      <c r="E137" s="67">
        <v>690</v>
      </c>
      <c r="F137" s="67">
        <v>716</v>
      </c>
      <c r="G137" s="67">
        <v>735</v>
      </c>
      <c r="H137" s="67">
        <v>765</v>
      </c>
      <c r="I137" s="67">
        <v>730</v>
      </c>
      <c r="J137" s="67">
        <v>663</v>
      </c>
      <c r="K137" s="67">
        <v>636</v>
      </c>
      <c r="L137" s="67">
        <v>594</v>
      </c>
      <c r="M137" s="67">
        <v>580</v>
      </c>
      <c r="N137" s="67">
        <v>617</v>
      </c>
      <c r="O137" s="67">
        <v>619</v>
      </c>
      <c r="P137" s="67">
        <v>581</v>
      </c>
      <c r="Q137" s="67">
        <v>554</v>
      </c>
      <c r="R137" s="67">
        <v>593</v>
      </c>
      <c r="S137" s="67">
        <v>597</v>
      </c>
      <c r="T137" s="67">
        <v>621</v>
      </c>
      <c r="U137" s="67">
        <v>561</v>
      </c>
      <c r="V137" s="67">
        <v>519</v>
      </c>
      <c r="W137" s="67">
        <v>525</v>
      </c>
      <c r="X137" s="67">
        <v>503</v>
      </c>
      <c r="Y137" s="67">
        <v>494</v>
      </c>
      <c r="Z137" s="67">
        <v>521</v>
      </c>
      <c r="AA137" s="67">
        <v>542</v>
      </c>
      <c r="AB137" s="67">
        <v>551</v>
      </c>
      <c r="AC137" s="67">
        <v>500</v>
      </c>
      <c r="AD137" s="67">
        <v>481</v>
      </c>
      <c r="AE137" s="34"/>
      <c r="AF137" s="34"/>
      <c r="AG137" s="34"/>
      <c r="AH137" s="34"/>
      <c r="AI137" s="34"/>
      <c r="AJ137" s="34"/>
      <c r="AK137" s="34"/>
    </row>
    <row r="138" spans="1:37" x14ac:dyDescent="0.25">
      <c r="A138" s="66" t="s">
        <v>174</v>
      </c>
      <c r="B138" s="67">
        <v>1189</v>
      </c>
      <c r="C138" s="67">
        <v>1232</v>
      </c>
      <c r="D138" s="67">
        <v>1147</v>
      </c>
      <c r="E138" s="67">
        <v>1088</v>
      </c>
      <c r="F138" s="67">
        <v>1144</v>
      </c>
      <c r="G138" s="67">
        <v>1189</v>
      </c>
      <c r="H138" s="67">
        <v>1269</v>
      </c>
      <c r="I138" s="67">
        <v>1175</v>
      </c>
      <c r="J138" s="67">
        <v>1075</v>
      </c>
      <c r="K138" s="67">
        <v>1102</v>
      </c>
      <c r="L138" s="67">
        <v>1024</v>
      </c>
      <c r="M138" s="67">
        <v>960</v>
      </c>
      <c r="N138" s="67">
        <v>1110</v>
      </c>
      <c r="O138" s="67">
        <v>1079</v>
      </c>
      <c r="P138" s="67">
        <v>959</v>
      </c>
      <c r="Q138" s="67">
        <v>896</v>
      </c>
      <c r="R138" s="67">
        <v>1001</v>
      </c>
      <c r="S138" s="67">
        <v>957</v>
      </c>
      <c r="T138" s="67">
        <v>1042</v>
      </c>
      <c r="U138" s="67">
        <v>932</v>
      </c>
      <c r="V138" s="67">
        <v>893</v>
      </c>
      <c r="W138" s="67">
        <v>905</v>
      </c>
      <c r="X138" s="67">
        <v>860</v>
      </c>
      <c r="Y138" s="67">
        <v>823</v>
      </c>
      <c r="Z138" s="67">
        <v>939</v>
      </c>
      <c r="AA138" s="67">
        <v>974</v>
      </c>
      <c r="AB138" s="67">
        <v>918</v>
      </c>
      <c r="AC138" s="67">
        <v>882</v>
      </c>
      <c r="AD138" s="67">
        <v>805</v>
      </c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8"/>
  <sheetViews>
    <sheetView topLeftCell="A117" zoomScale="90" zoomScaleNormal="90" workbookViewId="0">
      <selection activeCell="A139" sqref="A139"/>
    </sheetView>
  </sheetViews>
  <sheetFormatPr defaultRowHeight="15" x14ac:dyDescent="0.25"/>
  <cols>
    <col min="1" max="1" width="60" customWidth="1"/>
    <col min="2" max="6" width="17.28515625" customWidth="1"/>
    <col min="7" max="29" width="11.5703125" bestFit="1" customWidth="1"/>
    <col min="30" max="37" width="9.28515625" bestFit="1" customWidth="1"/>
  </cols>
  <sheetData>
    <row r="1" spans="1:37" x14ac:dyDescent="0.25">
      <c r="A1" s="41" t="s">
        <v>180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</row>
    <row r="2" spans="1:37" x14ac:dyDescent="0.25">
      <c r="A2" s="42" t="s">
        <v>178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</row>
    <row r="3" spans="1:37" x14ac:dyDescent="0.25">
      <c r="A3" s="66" t="s">
        <v>33</v>
      </c>
      <c r="B3" s="34">
        <f>SUM('Step 3'!B3:Y3)</f>
        <v>16603</v>
      </c>
      <c r="C3" s="34">
        <f>SUM('Step 3'!C3:Z3)</f>
        <v>16387</v>
      </c>
      <c r="D3" s="34">
        <f>SUM('Step 3'!D3:AA3)</f>
        <v>16158</v>
      </c>
      <c r="E3" s="34">
        <f>SUM('Step 3'!E3:AB3)</f>
        <v>15944</v>
      </c>
      <c r="F3" s="34">
        <f>SUM('Step 3'!F3:AC3)</f>
        <v>15724</v>
      </c>
      <c r="G3" s="34">
        <f>SUM('Step 3'!G3:AD3)</f>
        <v>15518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</row>
    <row r="4" spans="1:37" x14ac:dyDescent="0.25">
      <c r="A4" s="66" t="s">
        <v>91</v>
      </c>
      <c r="B4" s="34">
        <f>SUM('Step 3'!B4:Y4)</f>
        <v>5886</v>
      </c>
      <c r="C4" s="34">
        <f>SUM('Step 3'!C4:Z4)</f>
        <v>5771</v>
      </c>
      <c r="D4" s="34">
        <f>SUM('Step 3'!D4:AA4)</f>
        <v>5683</v>
      </c>
      <c r="E4" s="34">
        <f>SUM('Step 3'!E4:AB4)</f>
        <v>5606</v>
      </c>
      <c r="F4" s="34">
        <f>SUM('Step 3'!F4:AC4)</f>
        <v>5524</v>
      </c>
      <c r="G4" s="34">
        <f>SUM('Step 3'!G4:AD4)</f>
        <v>5430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</row>
    <row r="5" spans="1:37" x14ac:dyDescent="0.25">
      <c r="A5" s="66" t="s">
        <v>92</v>
      </c>
      <c r="B5" s="34">
        <f>SUM('Step 3'!B5:Y5)</f>
        <v>7306</v>
      </c>
      <c r="C5" s="34">
        <f>SUM('Step 3'!C5:Z5)</f>
        <v>7197</v>
      </c>
      <c r="D5" s="34">
        <f>SUM('Step 3'!D5:AA5)</f>
        <v>7114</v>
      </c>
      <c r="E5" s="34">
        <f>SUM('Step 3'!E5:AB5)</f>
        <v>7053</v>
      </c>
      <c r="F5" s="34">
        <f>SUM('Step 3'!F5:AC5)</f>
        <v>6970</v>
      </c>
      <c r="G5" s="34">
        <f>SUM('Step 3'!G5:AD5)</f>
        <v>6852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</row>
    <row r="6" spans="1:37" x14ac:dyDescent="0.25">
      <c r="A6" s="66" t="s">
        <v>115</v>
      </c>
      <c r="B6" s="34">
        <f>SUM('Step 3'!B6:Y6)</f>
        <v>2204</v>
      </c>
      <c r="C6" s="34">
        <f>SUM('Step 3'!C6:Z6)</f>
        <v>2184</v>
      </c>
      <c r="D6" s="34">
        <f>SUM('Step 3'!D6:AA6)</f>
        <v>2163</v>
      </c>
      <c r="E6" s="34">
        <f>SUM('Step 3'!E6:AB6)</f>
        <v>2144</v>
      </c>
      <c r="F6" s="34">
        <f>SUM('Step 3'!F6:AC6)</f>
        <v>2129</v>
      </c>
      <c r="G6" s="34">
        <f>SUM('Step 3'!G6:AD6)</f>
        <v>2101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</row>
    <row r="7" spans="1:37" x14ac:dyDescent="0.25">
      <c r="A7" s="66" t="s">
        <v>50</v>
      </c>
      <c r="B7" s="34">
        <f>SUM('Step 3'!B7:Y7)</f>
        <v>35570</v>
      </c>
      <c r="C7" s="34">
        <f>SUM('Step 3'!C7:Z7)</f>
        <v>35083</v>
      </c>
      <c r="D7" s="34">
        <f>SUM('Step 3'!D7:AA7)</f>
        <v>34647</v>
      </c>
      <c r="E7" s="34">
        <f>SUM('Step 3'!E7:AB7)</f>
        <v>34187</v>
      </c>
      <c r="F7" s="34">
        <f>SUM('Step 3'!F7:AC7)</f>
        <v>33818</v>
      </c>
      <c r="G7" s="34">
        <f>SUM('Step 3'!G7:AD7)</f>
        <v>33270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</row>
    <row r="8" spans="1:37" x14ac:dyDescent="0.25">
      <c r="A8" s="66" t="s">
        <v>93</v>
      </c>
      <c r="B8" s="34">
        <f>SUM('Step 3'!B8:Y8)</f>
        <v>12465</v>
      </c>
      <c r="C8" s="34">
        <f>SUM('Step 3'!C8:Z8)</f>
        <v>12360</v>
      </c>
      <c r="D8" s="34">
        <f>SUM('Step 3'!D8:AA8)</f>
        <v>12252</v>
      </c>
      <c r="E8" s="34">
        <f>SUM('Step 3'!E8:AB8)</f>
        <v>12115</v>
      </c>
      <c r="F8" s="34">
        <f>SUM('Step 3'!F8:AC8)</f>
        <v>11983</v>
      </c>
      <c r="G8" s="34">
        <f>SUM('Step 3'!G8:AD8)</f>
        <v>11812</v>
      </c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</row>
    <row r="9" spans="1:37" x14ac:dyDescent="0.25">
      <c r="A9" s="66" t="s">
        <v>94</v>
      </c>
      <c r="B9" s="34">
        <f>SUM('Step 3'!B9:Y9)</f>
        <v>13276</v>
      </c>
      <c r="C9" s="34">
        <f>SUM('Step 3'!C9:Z9)</f>
        <v>13057</v>
      </c>
      <c r="D9" s="34">
        <f>SUM('Step 3'!D9:AA9)</f>
        <v>12905</v>
      </c>
      <c r="E9" s="34">
        <f>SUM('Step 3'!E9:AB9)</f>
        <v>12704</v>
      </c>
      <c r="F9" s="34">
        <f>SUM('Step 3'!F9:AC9)</f>
        <v>12518</v>
      </c>
      <c r="G9" s="34">
        <f>SUM('Step 3'!G9:AD9)</f>
        <v>12259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</row>
    <row r="10" spans="1:37" x14ac:dyDescent="0.25">
      <c r="A10" s="66" t="s">
        <v>51</v>
      </c>
      <c r="B10" s="34">
        <f>SUM('Step 3'!B10:Y10)</f>
        <v>120126</v>
      </c>
      <c r="C10" s="34">
        <f>SUM('Step 3'!C10:Z10)</f>
        <v>118396</v>
      </c>
      <c r="D10" s="34">
        <f>SUM('Step 3'!D10:AA10)</f>
        <v>116766</v>
      </c>
      <c r="E10" s="34">
        <f>SUM('Step 3'!E10:AB10)</f>
        <v>115245</v>
      </c>
      <c r="F10" s="34">
        <f>SUM('Step 3'!F10:AC10)</f>
        <v>113891</v>
      </c>
      <c r="G10" s="34">
        <f>SUM('Step 3'!G10:AD10)</f>
        <v>111856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</row>
    <row r="11" spans="1:37" x14ac:dyDescent="0.25">
      <c r="A11" s="66" t="s">
        <v>34</v>
      </c>
      <c r="B11" s="34">
        <f>SUM('Step 3'!B11:Y11)</f>
        <v>11032</v>
      </c>
      <c r="C11" s="34">
        <f>SUM('Step 3'!C11:Z11)</f>
        <v>10826</v>
      </c>
      <c r="D11" s="34">
        <f>SUM('Step 3'!D11:AA11)</f>
        <v>10633</v>
      </c>
      <c r="E11" s="34">
        <f>SUM('Step 3'!E11:AB11)</f>
        <v>10424</v>
      </c>
      <c r="F11" s="34">
        <f>SUM('Step 3'!F11:AC11)</f>
        <v>10255</v>
      </c>
      <c r="G11" s="34">
        <f>SUM('Step 3'!G11:AD11)</f>
        <v>10019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</row>
    <row r="12" spans="1:37" x14ac:dyDescent="0.25">
      <c r="A12" s="66" t="s">
        <v>95</v>
      </c>
      <c r="B12" s="34">
        <f>SUM('Step 3'!B12:Y12)</f>
        <v>13661</v>
      </c>
      <c r="C12" s="34">
        <f>SUM('Step 3'!C12:Z12)</f>
        <v>13446</v>
      </c>
      <c r="D12" s="34">
        <f>SUM('Step 3'!D12:AA12)</f>
        <v>13227</v>
      </c>
      <c r="E12" s="34">
        <f>SUM('Step 3'!E12:AB12)</f>
        <v>13023</v>
      </c>
      <c r="F12" s="34">
        <f>SUM('Step 3'!F12:AC12)</f>
        <v>12858</v>
      </c>
      <c r="G12" s="34">
        <f>SUM('Step 3'!G12:AD12)</f>
        <v>12641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</row>
    <row r="13" spans="1:37" x14ac:dyDescent="0.25">
      <c r="A13" s="66" t="s">
        <v>129</v>
      </c>
      <c r="B13" s="34">
        <f>SUM('Step 3'!B13:Y13)</f>
        <v>21830</v>
      </c>
      <c r="C13" s="34">
        <f>SUM('Step 3'!C13:Z13)</f>
        <v>21552</v>
      </c>
      <c r="D13" s="34">
        <f>SUM('Step 3'!D13:AA13)</f>
        <v>21336</v>
      </c>
      <c r="E13" s="34">
        <f>SUM('Step 3'!E13:AB13)</f>
        <v>21104</v>
      </c>
      <c r="F13" s="34">
        <f>SUM('Step 3'!F13:AC13)</f>
        <v>20909</v>
      </c>
      <c r="G13" s="34">
        <f>SUM('Step 3'!G13:AD13)</f>
        <v>20595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</row>
    <row r="14" spans="1:37" x14ac:dyDescent="0.25">
      <c r="A14" s="66" t="s">
        <v>19</v>
      </c>
      <c r="B14" s="34">
        <f>SUM('Step 3'!B14:Y14)</f>
        <v>55155</v>
      </c>
      <c r="C14" s="34">
        <f>SUM('Step 3'!C14:Z14)</f>
        <v>54428</v>
      </c>
      <c r="D14" s="34">
        <f>SUM('Step 3'!D14:AA14)</f>
        <v>53817</v>
      </c>
      <c r="E14" s="34">
        <f>SUM('Step 3'!E14:AB14)</f>
        <v>53131</v>
      </c>
      <c r="F14" s="34">
        <f>SUM('Step 3'!F14:AC14)</f>
        <v>52678</v>
      </c>
      <c r="G14" s="34">
        <f>SUM('Step 3'!G14:AD14)</f>
        <v>51876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</row>
    <row r="15" spans="1:37" x14ac:dyDescent="0.25">
      <c r="A15" s="66" t="s">
        <v>6</v>
      </c>
      <c r="B15" s="34">
        <f>SUM('Step 3'!B15:Y15)</f>
        <v>19874</v>
      </c>
      <c r="C15" s="34">
        <f>SUM('Step 3'!C15:Z15)</f>
        <v>19628</v>
      </c>
      <c r="D15" s="34">
        <f>SUM('Step 3'!D15:AA15)</f>
        <v>19312</v>
      </c>
      <c r="E15" s="34">
        <f>SUM('Step 3'!E15:AB15)</f>
        <v>19037</v>
      </c>
      <c r="F15" s="34">
        <f>SUM('Step 3'!F15:AC15)</f>
        <v>18789</v>
      </c>
      <c r="G15" s="34">
        <f>SUM('Step 3'!G15:AD15)</f>
        <v>18483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</row>
    <row r="16" spans="1:37" x14ac:dyDescent="0.25">
      <c r="A16" s="66" t="s">
        <v>121</v>
      </c>
      <c r="B16" s="34">
        <f>SUM('Step 3'!B16:Y16)</f>
        <v>16877</v>
      </c>
      <c r="C16" s="34">
        <f>SUM('Step 3'!C16:Z16)</f>
        <v>16711</v>
      </c>
      <c r="D16" s="34">
        <f>SUM('Step 3'!D16:AA16)</f>
        <v>16526</v>
      </c>
      <c r="E16" s="34">
        <f>SUM('Step 3'!E16:AB16)</f>
        <v>16327</v>
      </c>
      <c r="F16" s="34">
        <f>SUM('Step 3'!F16:AC16)</f>
        <v>16164</v>
      </c>
      <c r="G16" s="34">
        <f>SUM('Step 3'!G16:AD16)</f>
        <v>15903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</row>
    <row r="17" spans="1:37" x14ac:dyDescent="0.25">
      <c r="A17" s="66" t="s">
        <v>107</v>
      </c>
      <c r="B17" s="34">
        <f>SUM('Step 3'!B17:Y17)</f>
        <v>3367</v>
      </c>
      <c r="C17" s="34">
        <f>SUM('Step 3'!C17:Z17)</f>
        <v>3335</v>
      </c>
      <c r="D17" s="34">
        <f>SUM('Step 3'!D17:AA17)</f>
        <v>3309</v>
      </c>
      <c r="E17" s="34">
        <f>SUM('Step 3'!E17:AB17)</f>
        <v>3275</v>
      </c>
      <c r="F17" s="34">
        <f>SUM('Step 3'!F17:AC17)</f>
        <v>3252</v>
      </c>
      <c r="G17" s="34">
        <f>SUM('Step 3'!G17:AD17)</f>
        <v>3208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</row>
    <row r="18" spans="1:37" x14ac:dyDescent="0.25">
      <c r="A18" s="66" t="s">
        <v>24</v>
      </c>
      <c r="B18" s="34">
        <f>SUM('Step 3'!B18:Y18)</f>
        <v>32082</v>
      </c>
      <c r="C18" s="34">
        <f>SUM('Step 3'!C18:Z18)</f>
        <v>31720</v>
      </c>
      <c r="D18" s="34">
        <f>SUM('Step 3'!D18:AA18)</f>
        <v>31427</v>
      </c>
      <c r="E18" s="34">
        <f>SUM('Step 3'!E18:AB18)</f>
        <v>31117</v>
      </c>
      <c r="F18" s="34">
        <f>SUM('Step 3'!F18:AC18)</f>
        <v>30862</v>
      </c>
      <c r="G18" s="34">
        <f>SUM('Step 3'!G18:AD18)</f>
        <v>30420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</row>
    <row r="19" spans="1:37" x14ac:dyDescent="0.25">
      <c r="A19" s="66" t="s">
        <v>35</v>
      </c>
      <c r="B19" s="34">
        <f>SUM('Step 3'!B19:Y19)</f>
        <v>7560</v>
      </c>
      <c r="C19" s="34">
        <f>SUM('Step 3'!C19:Z19)</f>
        <v>7435</v>
      </c>
      <c r="D19" s="34">
        <f>SUM('Step 3'!D19:AA19)</f>
        <v>7315</v>
      </c>
      <c r="E19" s="34">
        <f>SUM('Step 3'!E19:AB19)</f>
        <v>7198</v>
      </c>
      <c r="F19" s="34">
        <f>SUM('Step 3'!F19:AC19)</f>
        <v>7101</v>
      </c>
      <c r="G19" s="34">
        <f>SUM('Step 3'!G19:AD19)</f>
        <v>6957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</row>
    <row r="20" spans="1:37" x14ac:dyDescent="0.25">
      <c r="A20" s="66" t="s">
        <v>122</v>
      </c>
      <c r="B20" s="34">
        <f>SUM('Step 3'!B20:Y20)</f>
        <v>92455</v>
      </c>
      <c r="C20" s="34">
        <f>SUM('Step 3'!C20:Z20)</f>
        <v>91211</v>
      </c>
      <c r="D20" s="34">
        <f>SUM('Step 3'!D20:AA20)</f>
        <v>89983</v>
      </c>
      <c r="E20" s="34">
        <f>SUM('Step 3'!E20:AB20)</f>
        <v>88720</v>
      </c>
      <c r="F20" s="34">
        <f>SUM('Step 3'!F20:AC20)</f>
        <v>87641</v>
      </c>
      <c r="G20" s="34">
        <f>SUM('Step 3'!G20:AD20)</f>
        <v>86244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</row>
    <row r="21" spans="1:37" x14ac:dyDescent="0.25">
      <c r="A21" s="66" t="s">
        <v>96</v>
      </c>
      <c r="B21" s="34">
        <f>SUM('Step 3'!B21:Y21)</f>
        <v>7826</v>
      </c>
      <c r="C21" s="34">
        <f>SUM('Step 3'!C21:Z21)</f>
        <v>7733</v>
      </c>
      <c r="D21" s="34">
        <f>SUM('Step 3'!D21:AA21)</f>
        <v>7646</v>
      </c>
      <c r="E21" s="34">
        <f>SUM('Step 3'!E21:AB21)</f>
        <v>7556</v>
      </c>
      <c r="F21" s="34">
        <f>SUM('Step 3'!F21:AC21)</f>
        <v>7487</v>
      </c>
      <c r="G21" s="34">
        <f>SUM('Step 3'!G21:AD21)</f>
        <v>7373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</row>
    <row r="22" spans="1:37" x14ac:dyDescent="0.25">
      <c r="A22" s="66" t="s">
        <v>130</v>
      </c>
      <c r="B22" s="34">
        <f>SUM('Step 3'!B22:Y22)</f>
        <v>206800</v>
      </c>
      <c r="C22" s="34">
        <f>SUM('Step 3'!C22:Z22)</f>
        <v>204007</v>
      </c>
      <c r="D22" s="34">
        <f>SUM('Step 3'!D22:AA22)</f>
        <v>201359</v>
      </c>
      <c r="E22" s="34">
        <f>SUM('Step 3'!E22:AB22)</f>
        <v>198173</v>
      </c>
      <c r="F22" s="34">
        <f>SUM('Step 3'!F22:AC22)</f>
        <v>195820</v>
      </c>
      <c r="G22" s="34">
        <f>SUM('Step 3'!G22:AD22)</f>
        <v>192428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</row>
    <row r="23" spans="1:37" x14ac:dyDescent="0.25">
      <c r="A23" s="66" t="s">
        <v>75</v>
      </c>
      <c r="B23" s="34">
        <f>SUM('Step 3'!B23:Y23)</f>
        <v>4967</v>
      </c>
      <c r="C23" s="34">
        <f>SUM('Step 3'!C23:Z23)</f>
        <v>4936</v>
      </c>
      <c r="D23" s="34">
        <f>SUM('Step 3'!D23:AA23)</f>
        <v>4905</v>
      </c>
      <c r="E23" s="34">
        <f>SUM('Step 3'!E23:AB23)</f>
        <v>4866</v>
      </c>
      <c r="F23" s="34">
        <f>SUM('Step 3'!F23:AC23)</f>
        <v>4831</v>
      </c>
      <c r="G23" s="34">
        <f>SUM('Step 3'!G23:AD23)</f>
        <v>4761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</row>
    <row r="24" spans="1:37" x14ac:dyDescent="0.25">
      <c r="A24" s="66" t="s">
        <v>68</v>
      </c>
      <c r="B24" s="34">
        <f>SUM('Step 3'!B24:Y24)</f>
        <v>17343</v>
      </c>
      <c r="C24" s="34">
        <f>SUM('Step 3'!C24:Z24)</f>
        <v>17099</v>
      </c>
      <c r="D24" s="34">
        <f>SUM('Step 3'!D24:AA24)</f>
        <v>17297</v>
      </c>
      <c r="E24" s="34">
        <f>SUM('Step 3'!E24:AB24)</f>
        <v>17130</v>
      </c>
      <c r="F24" s="34">
        <f>SUM('Step 3'!F24:AC24)</f>
        <v>16931</v>
      </c>
      <c r="G24" s="34">
        <f>SUM('Step 3'!G24:AD24)</f>
        <v>16627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</row>
    <row r="25" spans="1:37" x14ac:dyDescent="0.25">
      <c r="A25" s="66" t="s">
        <v>128</v>
      </c>
      <c r="B25" s="34">
        <f>SUM('Step 3'!B25:Y25)</f>
        <v>142997</v>
      </c>
      <c r="C25" s="34">
        <f>SUM('Step 3'!C25:Z25)</f>
        <v>141479</v>
      </c>
      <c r="D25" s="34">
        <f>SUM('Step 3'!D25:AA25)</f>
        <v>140220</v>
      </c>
      <c r="E25" s="34">
        <f>SUM('Step 3'!E25:AB25)</f>
        <v>138906</v>
      </c>
      <c r="F25" s="34">
        <f>SUM('Step 3'!F25:AC25)</f>
        <v>137777</v>
      </c>
      <c r="G25" s="34">
        <f>SUM('Step 3'!G25:AD25)</f>
        <v>135692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x14ac:dyDescent="0.25">
      <c r="A26" s="66" t="s">
        <v>76</v>
      </c>
      <c r="B26" s="34">
        <f>SUM('Step 3'!B26:Y26)</f>
        <v>2409</v>
      </c>
      <c r="C26" s="34">
        <f>SUM('Step 3'!C26:Z26)</f>
        <v>2397</v>
      </c>
      <c r="D26" s="34">
        <f>SUM('Step 3'!D26:AA26)</f>
        <v>2388</v>
      </c>
      <c r="E26" s="34">
        <f>SUM('Step 3'!E26:AB26)</f>
        <v>2370</v>
      </c>
      <c r="F26" s="34">
        <f>SUM('Step 3'!F26:AC26)</f>
        <v>2355</v>
      </c>
      <c r="G26" s="34">
        <f>SUM('Step 3'!G26:AD26)</f>
        <v>2331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  <row r="27" spans="1:37" x14ac:dyDescent="0.25">
      <c r="A27" s="66" t="s">
        <v>1</v>
      </c>
      <c r="B27" s="34">
        <f>SUM('Step 3'!B27:Y27)</f>
        <v>250559</v>
      </c>
      <c r="C27" s="34">
        <f>SUM('Step 3'!C27:Z27)</f>
        <v>246910</v>
      </c>
      <c r="D27" s="34">
        <f>SUM('Step 3'!D27:AA27)</f>
        <v>243259</v>
      </c>
      <c r="E27" s="34">
        <f>SUM('Step 3'!E27:AB27)</f>
        <v>239624</v>
      </c>
      <c r="F27" s="34">
        <f>SUM('Step 3'!F27:AC27)</f>
        <v>236429</v>
      </c>
      <c r="G27" s="34">
        <f>SUM('Step 3'!G27:AD27)</f>
        <v>232433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</row>
    <row r="28" spans="1:37" x14ac:dyDescent="0.25">
      <c r="A28" s="66" t="s">
        <v>97</v>
      </c>
      <c r="B28" s="34">
        <f>SUM('Step 3'!B28:Y28)</f>
        <v>5190</v>
      </c>
      <c r="C28" s="34">
        <f>SUM('Step 3'!C28:Z28)</f>
        <v>5105</v>
      </c>
      <c r="D28" s="34">
        <f>SUM('Step 3'!D28:AA28)</f>
        <v>5035</v>
      </c>
      <c r="E28" s="34">
        <f>SUM('Step 3'!E28:AB28)</f>
        <v>4953</v>
      </c>
      <c r="F28" s="34">
        <f>SUM('Step 3'!F28:AC28)</f>
        <v>4883</v>
      </c>
      <c r="G28" s="34">
        <f>SUM('Step 3'!G28:AD28)</f>
        <v>4806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</row>
    <row r="29" spans="1:37" x14ac:dyDescent="0.25">
      <c r="A29" s="66" t="s">
        <v>98</v>
      </c>
      <c r="B29" s="34">
        <f>SUM('Step 3'!B29:Y29)</f>
        <v>30902</v>
      </c>
      <c r="C29" s="34">
        <f>SUM('Step 3'!C29:Z29)</f>
        <v>30358</v>
      </c>
      <c r="D29" s="34">
        <f>SUM('Step 3'!D29:AA29)</f>
        <v>29903</v>
      </c>
      <c r="E29" s="34">
        <f>SUM('Step 3'!E29:AB29)</f>
        <v>29483</v>
      </c>
      <c r="F29" s="34">
        <f>SUM('Step 3'!F29:AC29)</f>
        <v>29126</v>
      </c>
      <c r="G29" s="34">
        <f>SUM('Step 3'!G29:AD29)</f>
        <v>28556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</row>
    <row r="30" spans="1:37" x14ac:dyDescent="0.25">
      <c r="A30" s="66" t="s">
        <v>110</v>
      </c>
      <c r="B30" s="34">
        <f>SUM('Step 3'!B30:Y30)</f>
        <v>34656</v>
      </c>
      <c r="C30" s="34">
        <f>SUM('Step 3'!C30:Z30)</f>
        <v>34110</v>
      </c>
      <c r="D30" s="34">
        <f>SUM('Step 3'!D30:AA30)</f>
        <v>33574</v>
      </c>
      <c r="E30" s="34">
        <f>SUM('Step 3'!E30:AB30)</f>
        <v>33070</v>
      </c>
      <c r="F30" s="34">
        <f>SUM('Step 3'!F30:AC30)</f>
        <v>32611</v>
      </c>
      <c r="G30" s="34">
        <f>SUM('Step 3'!G30:AD30)</f>
        <v>31891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</row>
    <row r="31" spans="1:37" x14ac:dyDescent="0.25">
      <c r="A31" s="66" t="s">
        <v>7</v>
      </c>
      <c r="B31" s="34">
        <f>SUM('Step 3'!B31:Y31)</f>
        <v>86126</v>
      </c>
      <c r="C31" s="34">
        <f>SUM('Step 3'!C31:Z31)</f>
        <v>85371</v>
      </c>
      <c r="D31" s="34">
        <f>SUM('Step 3'!D31:AA31)</f>
        <v>84710</v>
      </c>
      <c r="E31" s="34">
        <f>SUM('Step 3'!E31:AB31)</f>
        <v>84017</v>
      </c>
      <c r="F31" s="34">
        <f>SUM('Step 3'!F31:AC31)</f>
        <v>83464</v>
      </c>
      <c r="G31" s="34">
        <f>SUM('Step 3'!G31:AD31)</f>
        <v>82351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</row>
    <row r="32" spans="1:37" x14ac:dyDescent="0.25">
      <c r="A32" s="66" t="s">
        <v>99</v>
      </c>
      <c r="B32" s="34">
        <f>SUM('Step 3'!B32:Y32)</f>
        <v>12973</v>
      </c>
      <c r="C32" s="34">
        <f>SUM('Step 3'!C32:Z32)</f>
        <v>12788</v>
      </c>
      <c r="D32" s="34">
        <f>SUM('Step 3'!D32:AA32)</f>
        <v>12627</v>
      </c>
      <c r="E32" s="34">
        <f>SUM('Step 3'!E32:AB32)</f>
        <v>12426</v>
      </c>
      <c r="F32" s="34">
        <f>SUM('Step 3'!F32:AC32)</f>
        <v>12204</v>
      </c>
      <c r="G32" s="34">
        <f>SUM('Step 3'!G32:AD32)</f>
        <v>11924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</row>
    <row r="33" spans="1:37" x14ac:dyDescent="0.25">
      <c r="A33" s="66" t="s">
        <v>57</v>
      </c>
      <c r="B33" s="34">
        <f>SUM('Step 3'!B33:Y33)</f>
        <v>9070</v>
      </c>
      <c r="C33" s="34">
        <f>SUM('Step 3'!C33:Z33)</f>
        <v>8961</v>
      </c>
      <c r="D33" s="34">
        <f>SUM('Step 3'!D33:AA33)</f>
        <v>8836</v>
      </c>
      <c r="E33" s="34">
        <f>SUM('Step 3'!E33:AB33)</f>
        <v>8738</v>
      </c>
      <c r="F33" s="34">
        <f>SUM('Step 3'!F33:AC33)</f>
        <v>8656</v>
      </c>
      <c r="G33" s="34">
        <f>SUM('Step 3'!G33:AD33)</f>
        <v>8528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</row>
    <row r="34" spans="1:37" x14ac:dyDescent="0.25">
      <c r="A34" s="66" t="s">
        <v>77</v>
      </c>
      <c r="B34" s="34">
        <f>SUM('Step 3'!B34:Y34)</f>
        <v>17743</v>
      </c>
      <c r="C34" s="34">
        <f>SUM('Step 3'!C34:Z34)</f>
        <v>17409</v>
      </c>
      <c r="D34" s="34">
        <f>SUM('Step 3'!D34:AA34)</f>
        <v>17071</v>
      </c>
      <c r="E34" s="34">
        <f>SUM('Step 3'!E34:AB34)</f>
        <v>16758</v>
      </c>
      <c r="F34" s="34">
        <f>SUM('Step 3'!F34:AC34)</f>
        <v>16489</v>
      </c>
      <c r="G34" s="34">
        <f>SUM('Step 3'!G34:AD34)</f>
        <v>16150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</row>
    <row r="35" spans="1:37" x14ac:dyDescent="0.25">
      <c r="A35" s="66" t="s">
        <v>131</v>
      </c>
      <c r="B35" s="34">
        <f>SUM('Step 3'!B35:Y35)</f>
        <v>14389</v>
      </c>
      <c r="C35" s="34">
        <f>SUM('Step 3'!C35:Z35)</f>
        <v>14242</v>
      </c>
      <c r="D35" s="34">
        <f>SUM('Step 3'!D35:AA35)</f>
        <v>14085</v>
      </c>
      <c r="E35" s="34">
        <f>SUM('Step 3'!E35:AB35)</f>
        <v>13920</v>
      </c>
      <c r="F35" s="34">
        <f>SUM('Step 3'!F35:AC35)</f>
        <v>13792</v>
      </c>
      <c r="G35" s="34">
        <f>SUM('Step 3'!G35:AD35)</f>
        <v>13591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</row>
    <row r="36" spans="1:37" x14ac:dyDescent="0.25">
      <c r="A36" s="66" t="s">
        <v>108</v>
      </c>
      <c r="B36" s="34">
        <f>SUM('Step 3'!B36:Y36)</f>
        <v>20188</v>
      </c>
      <c r="C36" s="34">
        <f>SUM('Step 3'!C36:Z36)</f>
        <v>20052</v>
      </c>
      <c r="D36" s="34">
        <f>SUM('Step 3'!D36:AA36)</f>
        <v>19910</v>
      </c>
      <c r="E36" s="34">
        <f>SUM('Step 3'!E36:AB36)</f>
        <v>19744</v>
      </c>
      <c r="F36" s="34">
        <f>SUM('Step 3'!F36:AC36)</f>
        <v>19584</v>
      </c>
      <c r="G36" s="34">
        <f>SUM('Step 3'!G36:AD36)</f>
        <v>19319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</row>
    <row r="37" spans="1:37" x14ac:dyDescent="0.25">
      <c r="A37" s="66" t="s">
        <v>132</v>
      </c>
      <c r="B37" s="34">
        <f>SUM('Step 3'!B37:Y37)</f>
        <v>584185</v>
      </c>
      <c r="C37" s="34">
        <f>SUM('Step 3'!C37:Z37)</f>
        <v>576660</v>
      </c>
      <c r="D37" s="34">
        <f>SUM('Step 3'!D37:AA37)</f>
        <v>569712</v>
      </c>
      <c r="E37" s="34">
        <f>SUM('Step 3'!E37:AB37)</f>
        <v>562820</v>
      </c>
      <c r="F37" s="34">
        <f>SUM('Step 3'!F37:AC37)</f>
        <v>556803</v>
      </c>
      <c r="G37" s="34">
        <f>SUM('Step 3'!G37:AD37)</f>
        <v>548153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</row>
    <row r="38" spans="1:37" x14ac:dyDescent="0.25">
      <c r="A38" s="66" t="s">
        <v>36</v>
      </c>
      <c r="B38" s="34">
        <f>SUM('Step 3'!B38:Y38)</f>
        <v>15661</v>
      </c>
      <c r="C38" s="34">
        <f>SUM('Step 3'!C38:Z38)</f>
        <v>15448</v>
      </c>
      <c r="D38" s="34">
        <f>SUM('Step 3'!D38:AA38)</f>
        <v>15247</v>
      </c>
      <c r="E38" s="34">
        <f>SUM('Step 3'!E38:AB38)</f>
        <v>15057</v>
      </c>
      <c r="F38" s="34">
        <f>SUM('Step 3'!F38:AC38)</f>
        <v>14930</v>
      </c>
      <c r="G38" s="34">
        <f>SUM('Step 3'!G38:AD38)</f>
        <v>14648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</row>
    <row r="39" spans="1:37" x14ac:dyDescent="0.25">
      <c r="A39" s="66" t="s">
        <v>78</v>
      </c>
      <c r="B39" s="34">
        <f>SUM('Step 3'!B39:Y39)</f>
        <v>9677</v>
      </c>
      <c r="C39" s="34">
        <f>SUM('Step 3'!C39:Z39)</f>
        <v>9488</v>
      </c>
      <c r="D39" s="34">
        <f>SUM('Step 3'!D39:AA39)</f>
        <v>9303</v>
      </c>
      <c r="E39" s="34">
        <f>SUM('Step 3'!E39:AB39)</f>
        <v>9126</v>
      </c>
      <c r="F39" s="34">
        <f>SUM('Step 3'!F39:AC39)</f>
        <v>8969</v>
      </c>
      <c r="G39" s="34">
        <f>SUM('Step 3'!G39:AD39)</f>
        <v>8768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</row>
    <row r="40" spans="1:37" x14ac:dyDescent="0.25">
      <c r="A40" s="66" t="s">
        <v>109</v>
      </c>
      <c r="B40" s="34">
        <f>SUM('Step 3'!B40:Y40)</f>
        <v>77586</v>
      </c>
      <c r="C40" s="34">
        <f>SUM('Step 3'!C40:Z40)</f>
        <v>76471</v>
      </c>
      <c r="D40" s="34">
        <f>SUM('Step 3'!D40:AA40)</f>
        <v>75456</v>
      </c>
      <c r="E40" s="34">
        <f>SUM('Step 3'!E40:AB40)</f>
        <v>74420</v>
      </c>
      <c r="F40" s="34">
        <f>SUM('Step 3'!F40:AC40)</f>
        <v>73554</v>
      </c>
      <c r="G40" s="34">
        <f>SUM('Step 3'!G40:AD40)</f>
        <v>72288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</row>
    <row r="41" spans="1:37" x14ac:dyDescent="0.25">
      <c r="A41" s="66" t="s">
        <v>4</v>
      </c>
      <c r="B41" s="34">
        <f>SUM('Step 3'!B41:Y41)</f>
        <v>110555</v>
      </c>
      <c r="C41" s="34">
        <f>SUM('Step 3'!C41:Z41)</f>
        <v>109243</v>
      </c>
      <c r="D41" s="34">
        <f>SUM('Step 3'!D41:AA41)</f>
        <v>108047</v>
      </c>
      <c r="E41" s="34">
        <f>SUM('Step 3'!E41:AB41)</f>
        <v>106776</v>
      </c>
      <c r="F41" s="34">
        <f>SUM('Step 3'!F41:AC41)</f>
        <v>105714</v>
      </c>
      <c r="G41" s="34">
        <f>SUM('Step 3'!G41:AD41)</f>
        <v>104109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</row>
    <row r="42" spans="1:37" x14ac:dyDescent="0.25">
      <c r="A42" s="66" t="s">
        <v>116</v>
      </c>
      <c r="B42" s="34">
        <f>SUM('Step 3'!B42:Y42)</f>
        <v>8156</v>
      </c>
      <c r="C42" s="34">
        <f>SUM('Step 3'!C42:Z42)</f>
        <v>8114</v>
      </c>
      <c r="D42" s="34">
        <f>SUM('Step 3'!D42:AA42)</f>
        <v>8121</v>
      </c>
      <c r="E42" s="34">
        <f>SUM('Step 3'!E42:AB42)</f>
        <v>8110</v>
      </c>
      <c r="F42" s="34">
        <f>SUM('Step 3'!F42:AC42)</f>
        <v>8098</v>
      </c>
      <c r="G42" s="34">
        <f>SUM('Step 3'!G42:AD42)</f>
        <v>8040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</row>
    <row r="43" spans="1:37" x14ac:dyDescent="0.25">
      <c r="A43" s="66" t="s">
        <v>100</v>
      </c>
      <c r="B43" s="34">
        <f>SUM('Step 3'!B43:Y43)</f>
        <v>2274</v>
      </c>
      <c r="C43" s="34">
        <f>SUM('Step 3'!C43:Z43)</f>
        <v>2244</v>
      </c>
      <c r="D43" s="34">
        <f>SUM('Step 3'!D43:AA43)</f>
        <v>2217</v>
      </c>
      <c r="E43" s="34">
        <f>SUM('Step 3'!E43:AB43)</f>
        <v>2187</v>
      </c>
      <c r="F43" s="34">
        <f>SUM('Step 3'!F43:AC43)</f>
        <v>2166</v>
      </c>
      <c r="G43" s="34">
        <f>SUM('Step 3'!G43:AD43)</f>
        <v>2132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</row>
    <row r="44" spans="1:37" x14ac:dyDescent="0.25">
      <c r="A44" s="66" t="s">
        <v>133</v>
      </c>
      <c r="B44" s="34">
        <f>SUM('Step 3'!B44:Y44)</f>
        <v>35563</v>
      </c>
      <c r="C44" s="34">
        <f>SUM('Step 3'!C44:Z44)</f>
        <v>35192</v>
      </c>
      <c r="D44" s="34">
        <f>SUM('Step 3'!D44:AA44)</f>
        <v>34864</v>
      </c>
      <c r="E44" s="34">
        <f>SUM('Step 3'!E44:AB44)</f>
        <v>34488</v>
      </c>
      <c r="F44" s="34">
        <f>SUM('Step 3'!F44:AC44)</f>
        <v>34172</v>
      </c>
      <c r="G44" s="34">
        <f>SUM('Step 3'!G44:AD44)</f>
        <v>33664</v>
      </c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</row>
    <row r="45" spans="1:37" x14ac:dyDescent="0.25">
      <c r="A45" s="66" t="s">
        <v>61</v>
      </c>
      <c r="B45" s="34">
        <f>SUM('Step 3'!B45:Y45)</f>
        <v>15119</v>
      </c>
      <c r="C45" s="34">
        <f>SUM('Step 3'!C45:Z45)</f>
        <v>14845</v>
      </c>
      <c r="D45" s="34">
        <f>SUM('Step 3'!D45:AA45)</f>
        <v>14579</v>
      </c>
      <c r="E45" s="34">
        <f>SUM('Step 3'!E45:AB45)</f>
        <v>14387</v>
      </c>
      <c r="F45" s="34">
        <f>SUM('Step 3'!F45:AC45)</f>
        <v>14192</v>
      </c>
      <c r="G45" s="34">
        <f>SUM('Step 3'!G45:AD45)</f>
        <v>13945</v>
      </c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</row>
    <row r="46" spans="1:37" x14ac:dyDescent="0.25">
      <c r="A46" s="66" t="s">
        <v>37</v>
      </c>
      <c r="B46" s="34">
        <f>SUM('Step 3'!B46:Y46)</f>
        <v>19301</v>
      </c>
      <c r="C46" s="34">
        <f>SUM('Step 3'!C46:Z46)</f>
        <v>19063</v>
      </c>
      <c r="D46" s="34">
        <f>SUM('Step 3'!D46:AA46)</f>
        <v>18772</v>
      </c>
      <c r="E46" s="34">
        <f>SUM('Step 3'!E46:AB46)</f>
        <v>18507</v>
      </c>
      <c r="F46" s="34">
        <f>SUM('Step 3'!F46:AC46)</f>
        <v>18276</v>
      </c>
      <c r="G46" s="34">
        <f>SUM('Step 3'!G46:AD46)</f>
        <v>17958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</row>
    <row r="47" spans="1:37" x14ac:dyDescent="0.25">
      <c r="A47" s="66" t="s">
        <v>38</v>
      </c>
      <c r="B47" s="34">
        <f>SUM('Step 3'!B47:Y47)</f>
        <v>6756</v>
      </c>
      <c r="C47" s="34">
        <f>SUM('Step 3'!C47:Z47)</f>
        <v>6676</v>
      </c>
      <c r="D47" s="34">
        <f>SUM('Step 3'!D47:AA47)</f>
        <v>6618</v>
      </c>
      <c r="E47" s="34">
        <f>SUM('Step 3'!E47:AB47)</f>
        <v>6538</v>
      </c>
      <c r="F47" s="34">
        <f>SUM('Step 3'!F47:AC47)</f>
        <v>6482</v>
      </c>
      <c r="G47" s="34">
        <f>SUM('Step 3'!G47:AD47)</f>
        <v>6384</v>
      </c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</row>
    <row r="48" spans="1:37" x14ac:dyDescent="0.25">
      <c r="A48" s="66" t="s">
        <v>72</v>
      </c>
      <c r="B48" s="34">
        <f>SUM('Step 3'!B48:Y48)</f>
        <v>16243</v>
      </c>
      <c r="C48" s="34">
        <f>SUM('Step 3'!C48:Z48)</f>
        <v>16018</v>
      </c>
      <c r="D48" s="34">
        <f>SUM('Step 3'!D48:AA48)</f>
        <v>15816</v>
      </c>
      <c r="E48" s="34">
        <f>SUM('Step 3'!E48:AB48)</f>
        <v>15647</v>
      </c>
      <c r="F48" s="34">
        <f>SUM('Step 3'!F48:AC48)</f>
        <v>15507</v>
      </c>
      <c r="G48" s="34">
        <f>SUM('Step 3'!G48:AD48)</f>
        <v>15239</v>
      </c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</row>
    <row r="49" spans="1:37" x14ac:dyDescent="0.25">
      <c r="A49" s="66" t="s">
        <v>69</v>
      </c>
      <c r="B49" s="34">
        <f>SUM('Step 3'!B49:Y49)</f>
        <v>74601</v>
      </c>
      <c r="C49" s="34">
        <f>SUM('Step 3'!C49:Z49)</f>
        <v>73689</v>
      </c>
      <c r="D49" s="34">
        <f>SUM('Step 3'!D49:AA49)</f>
        <v>72691</v>
      </c>
      <c r="E49" s="34">
        <f>SUM('Step 3'!E49:AB49)</f>
        <v>71777</v>
      </c>
      <c r="F49" s="34">
        <f>SUM('Step 3'!F49:AC49)</f>
        <v>70965</v>
      </c>
      <c r="G49" s="34">
        <f>SUM('Step 3'!G49:AD49)</f>
        <v>69737</v>
      </c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</row>
    <row r="50" spans="1:37" x14ac:dyDescent="0.25">
      <c r="A50" s="66" t="s">
        <v>26</v>
      </c>
      <c r="B50" s="34">
        <f>SUM('Step 3'!B50:Y50)</f>
        <v>15988</v>
      </c>
      <c r="C50" s="34">
        <f>SUM('Step 3'!C50:Z50)</f>
        <v>15698</v>
      </c>
      <c r="D50" s="34">
        <f>SUM('Step 3'!D50:AA50)</f>
        <v>15396</v>
      </c>
      <c r="E50" s="34">
        <f>SUM('Step 3'!E50:AB50)</f>
        <v>15150</v>
      </c>
      <c r="F50" s="34">
        <f>SUM('Step 3'!F50:AC50)</f>
        <v>14918</v>
      </c>
      <c r="G50" s="34">
        <f>SUM('Step 3'!G50:AD50)</f>
        <v>14606</v>
      </c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</row>
    <row r="51" spans="1:37" x14ac:dyDescent="0.25">
      <c r="A51" s="66" t="s">
        <v>3</v>
      </c>
      <c r="B51" s="34">
        <f>SUM('Step 3'!B51:Y51)</f>
        <v>792392</v>
      </c>
      <c r="C51" s="34">
        <f>SUM('Step 3'!C51:Z51)</f>
        <v>783157</v>
      </c>
      <c r="D51" s="34">
        <f>SUM('Step 3'!D51:AA51)</f>
        <v>774578</v>
      </c>
      <c r="E51" s="34">
        <f>SUM('Step 3'!E51:AB51)</f>
        <v>765821</v>
      </c>
      <c r="F51" s="34">
        <f>SUM('Step 3'!F51:AC51)</f>
        <v>758163</v>
      </c>
      <c r="G51" s="34">
        <f>SUM('Step 3'!G51:AD51)</f>
        <v>746789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</row>
    <row r="52" spans="1:37" x14ac:dyDescent="0.25">
      <c r="A52" s="66" t="s">
        <v>70</v>
      </c>
      <c r="B52" s="34">
        <f>SUM('Step 3'!B52:Y52)</f>
        <v>18569</v>
      </c>
      <c r="C52" s="34">
        <f>SUM('Step 3'!C52:Z52)</f>
        <v>18300</v>
      </c>
      <c r="D52" s="34">
        <f>SUM('Step 3'!D52:AA52)</f>
        <v>18030</v>
      </c>
      <c r="E52" s="34">
        <f>SUM('Step 3'!E52:AB52)</f>
        <v>17795</v>
      </c>
      <c r="F52" s="34">
        <f>SUM('Step 3'!F52:AC52)</f>
        <v>17560</v>
      </c>
      <c r="G52" s="34">
        <f>SUM('Step 3'!G52:AD52)</f>
        <v>17232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</row>
    <row r="53" spans="1:37" x14ac:dyDescent="0.25">
      <c r="A53" s="66" t="s">
        <v>8</v>
      </c>
      <c r="B53" s="34">
        <f>SUM('Step 3'!B53:Y53)</f>
        <v>2208</v>
      </c>
      <c r="C53" s="34">
        <f>SUM('Step 3'!C53:Z53)</f>
        <v>2168</v>
      </c>
      <c r="D53" s="34">
        <f>SUM('Step 3'!D53:AA53)</f>
        <v>2128</v>
      </c>
      <c r="E53" s="34">
        <f>SUM('Step 3'!E53:AB53)</f>
        <v>2095</v>
      </c>
      <c r="F53" s="34">
        <f>SUM('Step 3'!F53:AC53)</f>
        <v>2070</v>
      </c>
      <c r="G53" s="34">
        <f>SUM('Step 3'!G53:AD53)</f>
        <v>2031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</row>
    <row r="54" spans="1:37" x14ac:dyDescent="0.25">
      <c r="A54" s="66" t="s">
        <v>20</v>
      </c>
      <c r="B54" s="34">
        <f>SUM('Step 3'!B54:Y54)</f>
        <v>59848</v>
      </c>
      <c r="C54" s="34">
        <f>SUM('Step 3'!C54:Z54)</f>
        <v>58943</v>
      </c>
      <c r="D54" s="34">
        <f>SUM('Step 3'!D54:AA54)</f>
        <v>58091</v>
      </c>
      <c r="E54" s="34">
        <f>SUM('Step 3'!E54:AB54)</f>
        <v>57314</v>
      </c>
      <c r="F54" s="34">
        <f>SUM('Step 3'!F54:AC54)</f>
        <v>56585</v>
      </c>
      <c r="G54" s="34">
        <f>SUM('Step 3'!G54:AD54)</f>
        <v>55546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</row>
    <row r="55" spans="1:37" x14ac:dyDescent="0.25">
      <c r="A55" s="66" t="s">
        <v>118</v>
      </c>
      <c r="B55" s="34">
        <f>SUM('Step 3'!B55:Y55)</f>
        <v>16689</v>
      </c>
      <c r="C55" s="34">
        <f>SUM('Step 3'!C55:Z55)</f>
        <v>16457</v>
      </c>
      <c r="D55" s="34">
        <f>SUM('Step 3'!D55:AA55)</f>
        <v>16245</v>
      </c>
      <c r="E55" s="34">
        <f>SUM('Step 3'!E55:AB55)</f>
        <v>16019</v>
      </c>
      <c r="F55" s="34">
        <f>SUM('Step 3'!F55:AC55)</f>
        <v>15820</v>
      </c>
      <c r="G55" s="34">
        <f>SUM('Step 3'!G55:AD55)</f>
        <v>15534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</row>
    <row r="56" spans="1:37" x14ac:dyDescent="0.25">
      <c r="A56" s="66" t="s">
        <v>63</v>
      </c>
      <c r="B56" s="34">
        <f>SUM('Step 3'!B56:Y56)</f>
        <v>11637</v>
      </c>
      <c r="C56" s="34">
        <f>SUM('Step 3'!C56:Z56)</f>
        <v>11496</v>
      </c>
      <c r="D56" s="34">
        <f>SUM('Step 3'!D56:AA56)</f>
        <v>11368</v>
      </c>
      <c r="E56" s="34">
        <f>SUM('Step 3'!E56:AB56)</f>
        <v>11238</v>
      </c>
      <c r="F56" s="34">
        <f>SUM('Step 3'!F56:AC56)</f>
        <v>11112</v>
      </c>
      <c r="G56" s="34">
        <f>SUM('Step 3'!G56:AD56)</f>
        <v>10940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</row>
    <row r="57" spans="1:37" x14ac:dyDescent="0.25">
      <c r="A57" s="66" t="s">
        <v>134</v>
      </c>
      <c r="B57" s="34">
        <f>SUM('Step 3'!B57:Y57)</f>
        <v>28480</v>
      </c>
      <c r="C57" s="34">
        <f>SUM('Step 3'!C57:Z57)</f>
        <v>28034</v>
      </c>
      <c r="D57" s="34">
        <f>SUM('Step 3'!D57:AA57)</f>
        <v>27667</v>
      </c>
      <c r="E57" s="34">
        <f>SUM('Step 3'!E57:AB57)</f>
        <v>27348</v>
      </c>
      <c r="F57" s="34">
        <f>SUM('Step 3'!F57:AC57)</f>
        <v>27035</v>
      </c>
      <c r="G57" s="34">
        <f>SUM('Step 3'!G57:AD57)</f>
        <v>26544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</row>
    <row r="58" spans="1:37" x14ac:dyDescent="0.25">
      <c r="A58" s="66" t="s">
        <v>9</v>
      </c>
      <c r="B58" s="34">
        <f>SUM('Step 3'!B58:Y58)</f>
        <v>6446</v>
      </c>
      <c r="C58" s="34">
        <f>SUM('Step 3'!C58:Z58)</f>
        <v>6349</v>
      </c>
      <c r="D58" s="34">
        <f>SUM('Step 3'!D58:AA58)</f>
        <v>6236</v>
      </c>
      <c r="E58" s="34">
        <f>SUM('Step 3'!E58:AB58)</f>
        <v>6142</v>
      </c>
      <c r="F58" s="34">
        <f>SUM('Step 3'!F58:AC58)</f>
        <v>6049</v>
      </c>
      <c r="G58" s="34">
        <f>SUM('Step 3'!G58:AD58)</f>
        <v>5956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</row>
    <row r="59" spans="1:37" x14ac:dyDescent="0.25">
      <c r="A59" s="66" t="s">
        <v>71</v>
      </c>
      <c r="B59" s="34">
        <f>SUM('Step 3'!B59:Y59)</f>
        <v>20188</v>
      </c>
      <c r="C59" s="34">
        <f>SUM('Step 3'!C59:Z59)</f>
        <v>19934</v>
      </c>
      <c r="D59" s="34">
        <f>SUM('Step 3'!D59:AA59)</f>
        <v>19664</v>
      </c>
      <c r="E59" s="34">
        <f>SUM('Step 3'!E59:AB59)</f>
        <v>19440</v>
      </c>
      <c r="F59" s="34">
        <f>SUM('Step 3'!F59:AC59)</f>
        <v>19227</v>
      </c>
      <c r="G59" s="34">
        <f>SUM('Step 3'!G59:AD59)</f>
        <v>18914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</row>
    <row r="60" spans="1:37" x14ac:dyDescent="0.25">
      <c r="A60" s="66" t="s">
        <v>79</v>
      </c>
      <c r="B60" s="34">
        <f>SUM('Step 3'!B60:Y60)</f>
        <v>20941</v>
      </c>
      <c r="C60" s="34">
        <f>SUM('Step 3'!C60:Z60)</f>
        <v>20857</v>
      </c>
      <c r="D60" s="34">
        <f>SUM('Step 3'!D60:AA60)</f>
        <v>20699</v>
      </c>
      <c r="E60" s="34">
        <f>SUM('Step 3'!E60:AB60)</f>
        <v>20542</v>
      </c>
      <c r="F60" s="34">
        <f>SUM('Step 3'!F60:AC60)</f>
        <v>20396</v>
      </c>
      <c r="G60" s="34">
        <f>SUM('Step 3'!G60:AD60)</f>
        <v>20112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</row>
    <row r="61" spans="1:37" x14ac:dyDescent="0.25">
      <c r="A61" s="66" t="s">
        <v>27</v>
      </c>
      <c r="B61" s="34">
        <f>SUM('Step 3'!B61:Y61)</f>
        <v>16858</v>
      </c>
      <c r="C61" s="34">
        <f>SUM('Step 3'!C61:Z61)</f>
        <v>16643</v>
      </c>
      <c r="D61" s="34">
        <f>SUM('Step 3'!D61:AA61)</f>
        <v>16436</v>
      </c>
      <c r="E61" s="34">
        <f>SUM('Step 3'!E61:AB61)</f>
        <v>16251</v>
      </c>
      <c r="F61" s="34">
        <f>SUM('Step 3'!F61:AC61)</f>
        <v>16075</v>
      </c>
      <c r="G61" s="34">
        <f>SUM('Step 3'!G61:AD61)</f>
        <v>15825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</row>
    <row r="62" spans="1:37" x14ac:dyDescent="0.25">
      <c r="A62" s="66" t="s">
        <v>5</v>
      </c>
      <c r="B62" s="34">
        <f>SUM('Step 3'!B62:Y62)</f>
        <v>165698</v>
      </c>
      <c r="C62" s="34">
        <f>SUM('Step 3'!C62:Z62)</f>
        <v>163696</v>
      </c>
      <c r="D62" s="34">
        <f>SUM('Step 3'!D62:AA62)</f>
        <v>161873</v>
      </c>
      <c r="E62" s="34">
        <f>SUM('Step 3'!E62:AB62)</f>
        <v>160003</v>
      </c>
      <c r="F62" s="34">
        <f>SUM('Step 3'!F62:AC62)</f>
        <v>158363</v>
      </c>
      <c r="G62" s="34">
        <f>SUM('Step 3'!G62:AD62)</f>
        <v>155945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</row>
    <row r="63" spans="1:37" x14ac:dyDescent="0.25">
      <c r="A63" s="66" t="s">
        <v>58</v>
      </c>
      <c r="B63" s="34">
        <f>SUM('Step 3'!B63:Y63)</f>
        <v>99088</v>
      </c>
      <c r="C63" s="34">
        <f>SUM('Step 3'!C63:Z63)</f>
        <v>98056</v>
      </c>
      <c r="D63" s="34">
        <f>SUM('Step 3'!D63:AA63)</f>
        <v>97101</v>
      </c>
      <c r="E63" s="34">
        <f>SUM('Step 3'!E63:AB63)</f>
        <v>96242</v>
      </c>
      <c r="F63" s="34">
        <f>SUM('Step 3'!F63:AC63)</f>
        <v>95414</v>
      </c>
      <c r="G63" s="34">
        <f>SUM('Step 3'!G63:AD63)</f>
        <v>93969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</row>
    <row r="64" spans="1:37" x14ac:dyDescent="0.25">
      <c r="A64" s="66" t="s">
        <v>101</v>
      </c>
      <c r="B64" s="34">
        <f>SUM('Step 3'!B64:Y64)</f>
        <v>6558</v>
      </c>
      <c r="C64" s="34">
        <f>SUM('Step 3'!C64:Z64)</f>
        <v>6500</v>
      </c>
      <c r="D64" s="34">
        <f>SUM('Step 3'!D64:AA64)</f>
        <v>6453</v>
      </c>
      <c r="E64" s="34">
        <f>SUM('Step 3'!E64:AB64)</f>
        <v>6401</v>
      </c>
      <c r="F64" s="34">
        <f>SUM('Step 3'!F64:AC64)</f>
        <v>6350</v>
      </c>
      <c r="G64" s="34">
        <f>SUM('Step 3'!G64:AD64)</f>
        <v>6268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</row>
    <row r="65" spans="1:37" x14ac:dyDescent="0.25">
      <c r="A65" s="66" t="s">
        <v>64</v>
      </c>
      <c r="B65" s="34">
        <f>SUM('Step 3'!B65:Y65)</f>
        <v>9238</v>
      </c>
      <c r="C65" s="34">
        <f>SUM('Step 3'!C65:Z65)</f>
        <v>9106</v>
      </c>
      <c r="D65" s="34">
        <f>SUM('Step 3'!D65:AA65)</f>
        <v>8995</v>
      </c>
      <c r="E65" s="34">
        <f>SUM('Step 3'!E65:AB65)</f>
        <v>8898</v>
      </c>
      <c r="F65" s="34">
        <f>SUM('Step 3'!F65:AC65)</f>
        <v>8791</v>
      </c>
      <c r="G65" s="34">
        <f>SUM('Step 3'!G65:AD65)</f>
        <v>8641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</row>
    <row r="66" spans="1:37" x14ac:dyDescent="0.25">
      <c r="A66" s="66" t="s">
        <v>39</v>
      </c>
      <c r="B66" s="34">
        <f>SUM('Step 3'!B66:Y66)</f>
        <v>11185</v>
      </c>
      <c r="C66" s="34">
        <f>SUM('Step 3'!C66:Z66)</f>
        <v>11013</v>
      </c>
      <c r="D66" s="34">
        <f>SUM('Step 3'!D66:AA66)</f>
        <v>10856</v>
      </c>
      <c r="E66" s="34">
        <f>SUM('Step 3'!E66:AB66)</f>
        <v>10702</v>
      </c>
      <c r="F66" s="34">
        <f>SUM('Step 3'!F66:AC66)</f>
        <v>10547</v>
      </c>
      <c r="G66" s="34">
        <f>SUM('Step 3'!G66:AD66)</f>
        <v>10367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</row>
    <row r="67" spans="1:37" x14ac:dyDescent="0.25">
      <c r="A67" s="66" t="s">
        <v>10</v>
      </c>
      <c r="B67" s="34">
        <f>SUM('Step 3'!B67:Y67)</f>
        <v>15747</v>
      </c>
      <c r="C67" s="34">
        <f>SUM('Step 3'!C67:Z67)</f>
        <v>15439</v>
      </c>
      <c r="D67" s="34">
        <f>SUM('Step 3'!D67:AA67)</f>
        <v>15097</v>
      </c>
      <c r="E67" s="34">
        <f>SUM('Step 3'!E67:AB67)</f>
        <v>14782</v>
      </c>
      <c r="F67" s="34">
        <f>SUM('Step 3'!F67:AC67)</f>
        <v>14520</v>
      </c>
      <c r="G67" s="34">
        <f>SUM('Step 3'!G67:AD67)</f>
        <v>14226</v>
      </c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</row>
    <row r="68" spans="1:37" x14ac:dyDescent="0.25">
      <c r="A68" s="66" t="s">
        <v>11</v>
      </c>
      <c r="B68" s="34">
        <f>SUM('Step 3'!B68:Y68)</f>
        <v>7021</v>
      </c>
      <c r="C68" s="34">
        <f>SUM('Step 3'!C68:Z68)</f>
        <v>6928</v>
      </c>
      <c r="D68" s="34">
        <f>SUM('Step 3'!D68:AA68)</f>
        <v>6831</v>
      </c>
      <c r="E68" s="34">
        <f>SUM('Step 3'!E68:AB68)</f>
        <v>6743</v>
      </c>
      <c r="F68" s="34">
        <f>SUM('Step 3'!F68:AC68)</f>
        <v>6672</v>
      </c>
      <c r="G68" s="34">
        <f>SUM('Step 3'!G68:AD68)</f>
        <v>6571</v>
      </c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</row>
    <row r="69" spans="1:37" x14ac:dyDescent="0.25">
      <c r="A69" s="66" t="s">
        <v>40</v>
      </c>
      <c r="B69" s="34">
        <f>SUM('Step 3'!B69:Y69)</f>
        <v>7261</v>
      </c>
      <c r="C69" s="34">
        <f>SUM('Step 3'!C69:Z69)</f>
        <v>7147</v>
      </c>
      <c r="D69" s="34">
        <f>SUM('Step 3'!D69:AA69)</f>
        <v>7022</v>
      </c>
      <c r="E69" s="34">
        <f>SUM('Step 3'!E69:AB69)</f>
        <v>6920</v>
      </c>
      <c r="F69" s="34">
        <f>SUM('Step 3'!F69:AC69)</f>
        <v>6830</v>
      </c>
      <c r="G69" s="34">
        <f>SUM('Step 3'!G69:AD69)</f>
        <v>6712</v>
      </c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</row>
    <row r="70" spans="1:37" x14ac:dyDescent="0.25">
      <c r="A70" s="66" t="s">
        <v>59</v>
      </c>
      <c r="B70" s="34">
        <f>SUM('Step 3'!B70:Y70)</f>
        <v>19064</v>
      </c>
      <c r="C70" s="34">
        <f>SUM('Step 3'!C70:Z70)</f>
        <v>18859</v>
      </c>
      <c r="D70" s="34">
        <f>SUM('Step 3'!D70:AA70)</f>
        <v>18656</v>
      </c>
      <c r="E70" s="34">
        <f>SUM('Step 3'!E70:AB70)</f>
        <v>18474</v>
      </c>
      <c r="F70" s="34">
        <f>SUM('Step 3'!F70:AC70)</f>
        <v>18283</v>
      </c>
      <c r="G70" s="34">
        <f>SUM('Step 3'!G70:AD70)</f>
        <v>18011</v>
      </c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</row>
    <row r="71" spans="1:37" x14ac:dyDescent="0.25">
      <c r="A71" s="66" t="s">
        <v>123</v>
      </c>
      <c r="B71" s="34">
        <f>SUM('Step 3'!B71:Y71)</f>
        <v>15987</v>
      </c>
      <c r="C71" s="34">
        <f>SUM('Step 3'!C71:Z71)</f>
        <v>15745</v>
      </c>
      <c r="D71" s="34">
        <f>SUM('Step 3'!D71:AA71)</f>
        <v>15488</v>
      </c>
      <c r="E71" s="34">
        <f>SUM('Step 3'!E71:AB71)</f>
        <v>15216</v>
      </c>
      <c r="F71" s="34">
        <f>SUM('Step 3'!F71:AC71)</f>
        <v>14998</v>
      </c>
      <c r="G71" s="34">
        <f>SUM('Step 3'!G71:AD71)</f>
        <v>14692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</row>
    <row r="72" spans="1:37" x14ac:dyDescent="0.25">
      <c r="A72" s="66" t="s">
        <v>102</v>
      </c>
      <c r="B72" s="34">
        <f>SUM('Step 3'!B72:Y72)</f>
        <v>6650</v>
      </c>
      <c r="C72" s="34">
        <f>SUM('Step 3'!C72:Z72)</f>
        <v>6562</v>
      </c>
      <c r="D72" s="34">
        <f>SUM('Step 3'!D72:AA72)</f>
        <v>6483</v>
      </c>
      <c r="E72" s="34">
        <f>SUM('Step 3'!E72:AB72)</f>
        <v>6407</v>
      </c>
      <c r="F72" s="34">
        <f>SUM('Step 3'!F72:AC72)</f>
        <v>6333</v>
      </c>
      <c r="G72" s="34">
        <f>SUM('Step 3'!G72:AD72)</f>
        <v>6229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</row>
    <row r="73" spans="1:37" x14ac:dyDescent="0.25">
      <c r="A73" s="66" t="s">
        <v>41</v>
      </c>
      <c r="B73" s="34">
        <f>SUM('Step 3'!B73:Y73)</f>
        <v>37755</v>
      </c>
      <c r="C73" s="34">
        <f>SUM('Step 3'!C73:Z73)</f>
        <v>37220</v>
      </c>
      <c r="D73" s="34">
        <f>SUM('Step 3'!D73:AA73)</f>
        <v>36655</v>
      </c>
      <c r="E73" s="34">
        <f>SUM('Step 3'!E73:AB73)</f>
        <v>36081</v>
      </c>
      <c r="F73" s="34">
        <f>SUM('Step 3'!F73:AC73)</f>
        <v>35649</v>
      </c>
      <c r="G73" s="34">
        <f>SUM('Step 3'!G73:AD73)</f>
        <v>35059</v>
      </c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</row>
    <row r="74" spans="1:37" x14ac:dyDescent="0.25">
      <c r="A74" s="66" t="s">
        <v>119</v>
      </c>
      <c r="B74" s="34">
        <f>SUM('Step 3'!B74:Y74)</f>
        <v>19420</v>
      </c>
      <c r="C74" s="34">
        <f>SUM('Step 3'!C74:Z74)</f>
        <v>19196</v>
      </c>
      <c r="D74" s="34">
        <f>SUM('Step 3'!D74:AA74)</f>
        <v>18999</v>
      </c>
      <c r="E74" s="34">
        <f>SUM('Step 3'!E74:AB74)</f>
        <v>18765</v>
      </c>
      <c r="F74" s="34">
        <f>SUM('Step 3'!F74:AC74)</f>
        <v>18574</v>
      </c>
      <c r="G74" s="34">
        <f>SUM('Step 3'!G74:AD74)</f>
        <v>18280</v>
      </c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</row>
    <row r="75" spans="1:37" x14ac:dyDescent="0.25">
      <c r="A75" s="66" t="s">
        <v>21</v>
      </c>
      <c r="B75" s="34">
        <f>SUM('Step 3'!B75:Y75)</f>
        <v>42612</v>
      </c>
      <c r="C75" s="34">
        <f>SUM('Step 3'!C75:Z75)</f>
        <v>42043</v>
      </c>
      <c r="D75" s="34">
        <f>SUM('Step 3'!D75:AA75)</f>
        <v>41501</v>
      </c>
      <c r="E75" s="34">
        <f>SUM('Step 3'!E75:AB75)</f>
        <v>40966</v>
      </c>
      <c r="F75" s="34">
        <f>SUM('Step 3'!F75:AC75)</f>
        <v>40491</v>
      </c>
      <c r="G75" s="34">
        <f>SUM('Step 3'!G75:AD75)</f>
        <v>39803</v>
      </c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</row>
    <row r="76" spans="1:37" x14ac:dyDescent="0.25">
      <c r="A76" s="66" t="s">
        <v>12</v>
      </c>
      <c r="B76" s="34">
        <f>SUM('Step 3'!B76:Y76)</f>
        <v>5991</v>
      </c>
      <c r="C76" s="34">
        <f>SUM('Step 3'!C76:Z76)</f>
        <v>5891</v>
      </c>
      <c r="D76" s="34">
        <f>SUM('Step 3'!D76:AA76)</f>
        <v>5772</v>
      </c>
      <c r="E76" s="34">
        <f>SUM('Step 3'!E76:AB76)</f>
        <v>5698</v>
      </c>
      <c r="F76" s="34">
        <f>SUM('Step 3'!F76:AC76)</f>
        <v>5612</v>
      </c>
      <c r="G76" s="34">
        <f>SUM('Step 3'!G76:AD76)</f>
        <v>5517</v>
      </c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</row>
    <row r="77" spans="1:37" x14ac:dyDescent="0.25">
      <c r="A77" s="66" t="s">
        <v>25</v>
      </c>
      <c r="B77" s="34">
        <f>SUM('Step 3'!B77:Y77)</f>
        <v>10622</v>
      </c>
      <c r="C77" s="34">
        <f>SUM('Step 3'!C77:Z77)</f>
        <v>10476</v>
      </c>
      <c r="D77" s="34">
        <f>SUM('Step 3'!D77:AA77)</f>
        <v>10342</v>
      </c>
      <c r="E77" s="34">
        <f>SUM('Step 3'!E77:AB77)</f>
        <v>10210</v>
      </c>
      <c r="F77" s="34">
        <f>SUM('Step 3'!F77:AC77)</f>
        <v>10072</v>
      </c>
      <c r="G77" s="34">
        <f>SUM('Step 3'!G77:AD77)</f>
        <v>9882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</row>
    <row r="78" spans="1:37" x14ac:dyDescent="0.25">
      <c r="A78" s="66" t="s">
        <v>29</v>
      </c>
      <c r="B78" s="34">
        <f>SUM('Step 3'!B78:Y78)</f>
        <v>21309</v>
      </c>
      <c r="C78" s="34">
        <f>SUM('Step 3'!C78:Z78)</f>
        <v>21057</v>
      </c>
      <c r="D78" s="34">
        <f>SUM('Step 3'!D78:AA78)</f>
        <v>20838</v>
      </c>
      <c r="E78" s="34">
        <f>SUM('Step 3'!E78:AB78)</f>
        <v>20626</v>
      </c>
      <c r="F78" s="34">
        <f>SUM('Step 3'!F78:AC78)</f>
        <v>20438</v>
      </c>
      <c r="G78" s="34">
        <f>SUM('Step 3'!G78:AD78)</f>
        <v>20111</v>
      </c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</row>
    <row r="79" spans="1:37" x14ac:dyDescent="0.25">
      <c r="A79" s="66" t="s">
        <v>80</v>
      </c>
      <c r="B79" s="34">
        <f>SUM('Step 3'!B79:Y79)</f>
        <v>11633</v>
      </c>
      <c r="C79" s="34">
        <f>SUM('Step 3'!C79:Z79)</f>
        <v>11409</v>
      </c>
      <c r="D79" s="34">
        <f>SUM('Step 3'!D79:AA79)</f>
        <v>11164</v>
      </c>
      <c r="E79" s="34">
        <f>SUM('Step 3'!E79:AB79)</f>
        <v>10944</v>
      </c>
      <c r="F79" s="34">
        <f>SUM('Step 3'!F79:AC79)</f>
        <v>10751</v>
      </c>
      <c r="G79" s="34">
        <f>SUM('Step 3'!G79:AD79)</f>
        <v>10515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</row>
    <row r="80" spans="1:37" x14ac:dyDescent="0.25">
      <c r="A80" s="66" t="s">
        <v>81</v>
      </c>
      <c r="B80" s="34">
        <f>SUM('Step 3'!B80:Y80)</f>
        <v>6552</v>
      </c>
      <c r="C80" s="34">
        <f>SUM('Step 3'!C80:Z80)</f>
        <v>6543</v>
      </c>
      <c r="D80" s="34">
        <f>SUM('Step 3'!D80:AA80)</f>
        <v>6554</v>
      </c>
      <c r="E80" s="34">
        <f>SUM('Step 3'!E80:AB80)</f>
        <v>6578</v>
      </c>
      <c r="F80" s="34">
        <f>SUM('Step 3'!F80:AC80)</f>
        <v>6588</v>
      </c>
      <c r="G80" s="34">
        <f>SUM('Step 3'!G80:AD80)</f>
        <v>6529</v>
      </c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</row>
    <row r="81" spans="1:37" x14ac:dyDescent="0.25">
      <c r="A81" s="66" t="s">
        <v>13</v>
      </c>
      <c r="B81" s="34">
        <f>SUM('Step 3'!B81:Y81)</f>
        <v>19158</v>
      </c>
      <c r="C81" s="34">
        <f>SUM('Step 3'!C81:Z81)</f>
        <v>18916</v>
      </c>
      <c r="D81" s="34">
        <f>SUM('Step 3'!D81:AA81)</f>
        <v>18655</v>
      </c>
      <c r="E81" s="34">
        <f>SUM('Step 3'!E81:AB81)</f>
        <v>18384</v>
      </c>
      <c r="F81" s="34">
        <f>SUM('Step 3'!F81:AC81)</f>
        <v>18148</v>
      </c>
      <c r="G81" s="34">
        <f>SUM('Step 3'!G81:AD81)</f>
        <v>17834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</row>
    <row r="82" spans="1:37" x14ac:dyDescent="0.25">
      <c r="A82" s="66" t="s">
        <v>22</v>
      </c>
      <c r="B82" s="34">
        <f>SUM('Step 3'!B82:Y82)</f>
        <v>10090</v>
      </c>
      <c r="C82" s="34">
        <f>SUM('Step 3'!C82:Z82)</f>
        <v>9951</v>
      </c>
      <c r="D82" s="34">
        <f>SUM('Step 3'!D82:AA82)</f>
        <v>9807</v>
      </c>
      <c r="E82" s="34">
        <f>SUM('Step 3'!E82:AB82)</f>
        <v>9694</v>
      </c>
      <c r="F82" s="34">
        <f>SUM('Step 3'!F82:AC82)</f>
        <v>9595</v>
      </c>
      <c r="G82" s="34">
        <f>SUM('Step 3'!G82:AD82)</f>
        <v>9461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</row>
    <row r="83" spans="1:37" x14ac:dyDescent="0.25">
      <c r="A83" s="66" t="s">
        <v>124</v>
      </c>
      <c r="B83" s="34">
        <f>SUM('Step 3'!B83:Y83)</f>
        <v>18500</v>
      </c>
      <c r="C83" s="34">
        <f>SUM('Step 3'!C83:Z83)</f>
        <v>18266</v>
      </c>
      <c r="D83" s="34">
        <f>SUM('Step 3'!D83:AA83)</f>
        <v>17972</v>
      </c>
      <c r="E83" s="34">
        <f>SUM('Step 3'!E83:AB83)</f>
        <v>17653</v>
      </c>
      <c r="F83" s="34">
        <f>SUM('Step 3'!F83:AC83)</f>
        <v>17358</v>
      </c>
      <c r="G83" s="34">
        <f>SUM('Step 3'!G83:AD83)</f>
        <v>17030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</row>
    <row r="84" spans="1:37" x14ac:dyDescent="0.25">
      <c r="A84" s="66" t="s">
        <v>120</v>
      </c>
      <c r="B84" s="34">
        <f>SUM('Step 3'!B84:Y84)</f>
        <v>3773</v>
      </c>
      <c r="C84" s="34">
        <f>SUM('Step 3'!C84:Z84)</f>
        <v>3773</v>
      </c>
      <c r="D84" s="34">
        <f>SUM('Step 3'!D84:AA84)</f>
        <v>3776</v>
      </c>
      <c r="E84" s="34">
        <f>SUM('Step 3'!E84:AB84)</f>
        <v>3778</v>
      </c>
      <c r="F84" s="34">
        <f>SUM('Step 3'!F84:AC84)</f>
        <v>3777</v>
      </c>
      <c r="G84" s="34">
        <f>SUM('Step 3'!G84:AD84)</f>
        <v>3739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</row>
    <row r="85" spans="1:37" x14ac:dyDescent="0.25">
      <c r="A85" s="66" t="s">
        <v>111</v>
      </c>
      <c r="B85" s="34">
        <f>SUM('Step 3'!B85:Y85)</f>
        <v>15131</v>
      </c>
      <c r="C85" s="34">
        <f>SUM('Step 3'!C85:Z85)</f>
        <v>15037</v>
      </c>
      <c r="D85" s="34">
        <f>SUM('Step 3'!D85:AA85)</f>
        <v>14933</v>
      </c>
      <c r="E85" s="34">
        <f>SUM('Step 3'!E85:AB85)</f>
        <v>14826</v>
      </c>
      <c r="F85" s="34">
        <f>SUM('Step 3'!F85:AC85)</f>
        <v>14718</v>
      </c>
      <c r="G85" s="34">
        <f>SUM('Step 3'!G85:AD85)</f>
        <v>14519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</row>
    <row r="86" spans="1:37" x14ac:dyDescent="0.25">
      <c r="A86" s="66" t="s">
        <v>60</v>
      </c>
      <c r="B86" s="34">
        <f>SUM('Step 3'!B86:Y86)</f>
        <v>18658</v>
      </c>
      <c r="C86" s="34">
        <f>SUM('Step 3'!C86:Z86)</f>
        <v>18465</v>
      </c>
      <c r="D86" s="34">
        <f>SUM('Step 3'!D86:AA86)</f>
        <v>18290</v>
      </c>
      <c r="E86" s="34">
        <f>SUM('Step 3'!E86:AB86)</f>
        <v>18114</v>
      </c>
      <c r="F86" s="34">
        <f>SUM('Step 3'!F86:AC86)</f>
        <v>17946</v>
      </c>
      <c r="G86" s="34">
        <f>SUM('Step 3'!G86:AD86)</f>
        <v>17664</v>
      </c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</row>
    <row r="87" spans="1:37" x14ac:dyDescent="0.25">
      <c r="A87" s="66" t="s">
        <v>42</v>
      </c>
      <c r="B87" s="34">
        <f>SUM('Step 3'!B87:Y87)</f>
        <v>8490</v>
      </c>
      <c r="C87" s="34">
        <f>SUM('Step 3'!C87:Z87)</f>
        <v>8389</v>
      </c>
      <c r="D87" s="34">
        <f>SUM('Step 3'!D87:AA87)</f>
        <v>8250</v>
      </c>
      <c r="E87" s="34">
        <f>SUM('Step 3'!E87:AB87)</f>
        <v>8116</v>
      </c>
      <c r="F87" s="34">
        <f>SUM('Step 3'!F87:AC87)</f>
        <v>7988</v>
      </c>
      <c r="G87" s="34">
        <f>SUM('Step 3'!G87:AD87)</f>
        <v>7853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</row>
    <row r="88" spans="1:37" x14ac:dyDescent="0.25">
      <c r="A88" s="66" t="s">
        <v>65</v>
      </c>
      <c r="B88" s="34">
        <f>SUM('Step 3'!B88:Y88)</f>
        <v>12048</v>
      </c>
      <c r="C88" s="34">
        <f>SUM('Step 3'!C88:Z88)</f>
        <v>11905</v>
      </c>
      <c r="D88" s="34">
        <f>SUM('Step 3'!D88:AA88)</f>
        <v>11780</v>
      </c>
      <c r="E88" s="34">
        <f>SUM('Step 3'!E88:AB88)</f>
        <v>11669</v>
      </c>
      <c r="F88" s="34">
        <f>SUM('Step 3'!F88:AC88)</f>
        <v>11551</v>
      </c>
      <c r="G88" s="34">
        <f>SUM('Step 3'!G88:AD88)</f>
        <v>11381</v>
      </c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</row>
    <row r="89" spans="1:37" x14ac:dyDescent="0.25">
      <c r="A89" s="66" t="s">
        <v>66</v>
      </c>
      <c r="B89" s="34">
        <f>SUM('Step 3'!B89:Y89)</f>
        <v>31892</v>
      </c>
      <c r="C89" s="34">
        <f>SUM('Step 3'!C89:Z89)</f>
        <v>31521</v>
      </c>
      <c r="D89" s="34">
        <f>SUM('Step 3'!D89:AA89)</f>
        <v>31023</v>
      </c>
      <c r="E89" s="34">
        <f>SUM('Step 3'!E89:AB89)</f>
        <v>30640</v>
      </c>
      <c r="F89" s="34">
        <f>SUM('Step 3'!F89:AC89)</f>
        <v>30281</v>
      </c>
      <c r="G89" s="34">
        <f>SUM('Step 3'!G89:AD89)</f>
        <v>29821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</row>
    <row r="90" spans="1:37" x14ac:dyDescent="0.25">
      <c r="A90" s="66" t="s">
        <v>82</v>
      </c>
      <c r="B90" s="34">
        <f>SUM('Step 3'!B90:Y90)</f>
        <v>151281</v>
      </c>
      <c r="C90" s="34">
        <f>SUM('Step 3'!C90:Z90)</f>
        <v>149781</v>
      </c>
      <c r="D90" s="34">
        <f>SUM('Step 3'!D90:AA90)</f>
        <v>148377</v>
      </c>
      <c r="E90" s="34">
        <f>SUM('Step 3'!E90:AB90)</f>
        <v>147029</v>
      </c>
      <c r="F90" s="34">
        <f>SUM('Step 3'!F90:AC90)</f>
        <v>145806</v>
      </c>
      <c r="G90" s="34">
        <f>SUM('Step 3'!G90:AD90)</f>
        <v>143654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</row>
    <row r="91" spans="1:37" x14ac:dyDescent="0.25">
      <c r="A91" s="66" t="s">
        <v>62</v>
      </c>
      <c r="B91" s="34">
        <f>SUM('Step 3'!B91:Y91)</f>
        <v>85537</v>
      </c>
      <c r="C91" s="34">
        <f>SUM('Step 3'!C91:Z91)</f>
        <v>84308</v>
      </c>
      <c r="D91" s="34">
        <f>SUM('Step 3'!D91:AA91)</f>
        <v>83091</v>
      </c>
      <c r="E91" s="34">
        <f>SUM('Step 3'!E91:AB91)</f>
        <v>81842</v>
      </c>
      <c r="F91" s="34">
        <f>SUM('Step 3'!F91:AC91)</f>
        <v>80820</v>
      </c>
      <c r="G91" s="34">
        <f>SUM('Step 3'!G91:AD91)</f>
        <v>79481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</row>
    <row r="92" spans="1:37" x14ac:dyDescent="0.25">
      <c r="A92" s="66" t="s">
        <v>52</v>
      </c>
      <c r="B92" s="34">
        <f>SUM('Step 3'!B92:Y92)</f>
        <v>23783</v>
      </c>
      <c r="C92" s="34">
        <f>SUM('Step 3'!C92:Z92)</f>
        <v>23476</v>
      </c>
      <c r="D92" s="34">
        <f>SUM('Step 3'!D92:AA92)</f>
        <v>23139</v>
      </c>
      <c r="E92" s="34">
        <f>SUM('Step 3'!E92:AB92)</f>
        <v>22814</v>
      </c>
      <c r="F92" s="34">
        <f>SUM('Step 3'!F92:AC92)</f>
        <v>22540</v>
      </c>
      <c r="G92" s="34">
        <f>SUM('Step 3'!G92:AD92)</f>
        <v>22139</v>
      </c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</row>
    <row r="93" spans="1:37" x14ac:dyDescent="0.25">
      <c r="A93" s="66" t="s">
        <v>74</v>
      </c>
      <c r="B93" s="34">
        <f>SUM('Step 3'!B93:Y93)</f>
        <v>19750</v>
      </c>
      <c r="C93" s="34">
        <f>SUM('Step 3'!C93:Z93)</f>
        <v>19441</v>
      </c>
      <c r="D93" s="34">
        <f>SUM('Step 3'!D93:AA93)</f>
        <v>19143</v>
      </c>
      <c r="E93" s="34">
        <f>SUM('Step 3'!E93:AB93)</f>
        <v>18869</v>
      </c>
      <c r="F93" s="34">
        <f>SUM('Step 3'!F93:AC93)</f>
        <v>18655</v>
      </c>
      <c r="G93" s="34">
        <f>SUM('Step 3'!G93:AD93)</f>
        <v>18337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</row>
    <row r="94" spans="1:37" x14ac:dyDescent="0.25">
      <c r="A94" s="66" t="s">
        <v>103</v>
      </c>
      <c r="B94" s="34">
        <f>SUM('Step 3'!B94:Y94)</f>
        <v>13126</v>
      </c>
      <c r="C94" s="34">
        <f>SUM('Step 3'!C94:Z94)</f>
        <v>12958</v>
      </c>
      <c r="D94" s="34">
        <f>SUM('Step 3'!D94:AA94)</f>
        <v>12778</v>
      </c>
      <c r="E94" s="34">
        <f>SUM('Step 3'!E94:AB94)</f>
        <v>12593</v>
      </c>
      <c r="F94" s="34">
        <f>SUM('Step 3'!F94:AC94)</f>
        <v>12429</v>
      </c>
      <c r="G94" s="34">
        <f>SUM('Step 3'!G94:AD94)</f>
        <v>12197</v>
      </c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</row>
    <row r="95" spans="1:37" x14ac:dyDescent="0.25">
      <c r="A95" s="66" t="s">
        <v>125</v>
      </c>
      <c r="B95" s="34">
        <f>SUM('Step 3'!B95:Y95)</f>
        <v>12421</v>
      </c>
      <c r="C95" s="34">
        <f>SUM('Step 3'!C95:Z95)</f>
        <v>12251</v>
      </c>
      <c r="D95" s="34">
        <f>SUM('Step 3'!D95:AA95)</f>
        <v>12059</v>
      </c>
      <c r="E95" s="34">
        <f>SUM('Step 3'!E95:AB95)</f>
        <v>11874</v>
      </c>
      <c r="F95" s="34">
        <f>SUM('Step 3'!F95:AC95)</f>
        <v>11716</v>
      </c>
      <c r="G95" s="34">
        <f>SUM('Step 3'!G95:AD95)</f>
        <v>11528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</row>
    <row r="96" spans="1:37" x14ac:dyDescent="0.25">
      <c r="A96" s="66" t="s">
        <v>73</v>
      </c>
      <c r="B96" s="34">
        <f>SUM('Step 3'!B96:Y96)</f>
        <v>31175</v>
      </c>
      <c r="C96" s="34">
        <f>SUM('Step 3'!C96:Z96)</f>
        <v>30838</v>
      </c>
      <c r="D96" s="34">
        <f>SUM('Step 3'!D96:AA96)</f>
        <v>30467</v>
      </c>
      <c r="E96" s="34">
        <f>SUM('Step 3'!E96:AB96)</f>
        <v>30134</v>
      </c>
      <c r="F96" s="34">
        <f>SUM('Step 3'!F96:AC96)</f>
        <v>29834</v>
      </c>
      <c r="G96" s="34">
        <f>SUM('Step 3'!G96:AD96)</f>
        <v>29375</v>
      </c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</row>
    <row r="97" spans="1:37" x14ac:dyDescent="0.25">
      <c r="A97" s="66" t="s">
        <v>53</v>
      </c>
      <c r="B97" s="34">
        <f>SUM('Step 3'!B97:Y97)</f>
        <v>6965</v>
      </c>
      <c r="C97" s="34">
        <f>SUM('Step 3'!C97:Z97)</f>
        <v>6859</v>
      </c>
      <c r="D97" s="34">
        <f>SUM('Step 3'!D97:AA97)</f>
        <v>6769</v>
      </c>
      <c r="E97" s="34">
        <f>SUM('Step 3'!E97:AB97)</f>
        <v>6682</v>
      </c>
      <c r="F97" s="34">
        <f>SUM('Step 3'!F97:AC97)</f>
        <v>6614</v>
      </c>
      <c r="G97" s="34">
        <f>SUM('Step 3'!G97:AD97)</f>
        <v>6514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</row>
    <row r="98" spans="1:37" x14ac:dyDescent="0.25">
      <c r="A98" s="66" t="s">
        <v>54</v>
      </c>
      <c r="B98" s="34">
        <f>SUM('Step 3'!B98:Y98)</f>
        <v>16094</v>
      </c>
      <c r="C98" s="34">
        <f>SUM('Step 3'!C98:Z98)</f>
        <v>15901</v>
      </c>
      <c r="D98" s="34">
        <f>SUM('Step 3'!D98:AA98)</f>
        <v>15672</v>
      </c>
      <c r="E98" s="34">
        <f>SUM('Step 3'!E98:AB98)</f>
        <v>15490</v>
      </c>
      <c r="F98" s="34">
        <f>SUM('Step 3'!F98:AC98)</f>
        <v>15279</v>
      </c>
      <c r="G98" s="34">
        <f>SUM('Step 3'!G98:AD98)</f>
        <v>15075</v>
      </c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</row>
    <row r="99" spans="1:37" x14ac:dyDescent="0.25">
      <c r="A99" s="66" t="s">
        <v>83</v>
      </c>
      <c r="B99" s="34">
        <f>SUM('Step 3'!B99:Y99)</f>
        <v>1566</v>
      </c>
      <c r="C99" s="34">
        <f>SUM('Step 3'!C99:Z99)</f>
        <v>1543</v>
      </c>
      <c r="D99" s="34">
        <f>SUM('Step 3'!D99:AA99)</f>
        <v>1518</v>
      </c>
      <c r="E99" s="34">
        <f>SUM('Step 3'!E99:AB99)</f>
        <v>1502</v>
      </c>
      <c r="F99" s="34">
        <f>SUM('Step 3'!F99:AC99)</f>
        <v>1485</v>
      </c>
      <c r="G99" s="34">
        <f>SUM('Step 3'!G99:AD99)</f>
        <v>1455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</row>
    <row r="100" spans="1:37" x14ac:dyDescent="0.25">
      <c r="A100" s="66" t="s">
        <v>28</v>
      </c>
      <c r="B100" s="34">
        <f>SUM('Step 3'!B100:Y100)</f>
        <v>11642</v>
      </c>
      <c r="C100" s="34">
        <f>SUM('Step 3'!C100:Z100)</f>
        <v>11457</v>
      </c>
      <c r="D100" s="34">
        <f>SUM('Step 3'!D100:AA100)</f>
        <v>11251</v>
      </c>
      <c r="E100" s="34">
        <f>SUM('Step 3'!E100:AB100)</f>
        <v>11060</v>
      </c>
      <c r="F100" s="34">
        <f>SUM('Step 3'!F100:AC100)</f>
        <v>10887</v>
      </c>
      <c r="G100" s="34">
        <f>SUM('Step 3'!G100:AD100)</f>
        <v>10657</v>
      </c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</row>
    <row r="101" spans="1:37" x14ac:dyDescent="0.25">
      <c r="A101" s="66" t="s">
        <v>84</v>
      </c>
      <c r="B101" s="34">
        <f>SUM('Step 3'!B101:Y101)</f>
        <v>5783</v>
      </c>
      <c r="C101" s="34">
        <f>SUM('Step 3'!C101:Z101)</f>
        <v>5714</v>
      </c>
      <c r="D101" s="34">
        <f>SUM('Step 3'!D101:AA101)</f>
        <v>5664</v>
      </c>
      <c r="E101" s="34">
        <f>SUM('Step 3'!E101:AB101)</f>
        <v>5611</v>
      </c>
      <c r="F101" s="34">
        <f>SUM('Step 3'!F101:AC101)</f>
        <v>5575</v>
      </c>
      <c r="G101" s="34">
        <f>SUM('Step 3'!G101:AD101)</f>
        <v>5495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</row>
    <row r="102" spans="1:37" x14ac:dyDescent="0.25">
      <c r="A102" s="66" t="s">
        <v>14</v>
      </c>
      <c r="B102" s="34">
        <f>SUM('Step 3'!B102:Y102)</f>
        <v>161759</v>
      </c>
      <c r="C102" s="34">
        <f>SUM('Step 3'!C102:Z102)</f>
        <v>159963</v>
      </c>
      <c r="D102" s="34">
        <f>SUM('Step 3'!D102:AA102)</f>
        <v>158015</v>
      </c>
      <c r="E102" s="34">
        <f>SUM('Step 3'!E102:AB102)</f>
        <v>156127</v>
      </c>
      <c r="F102" s="34">
        <f>SUM('Step 3'!F102:AC102)</f>
        <v>154355</v>
      </c>
      <c r="G102" s="34">
        <f>SUM('Step 3'!G102:AD102)</f>
        <v>151972</v>
      </c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</row>
    <row r="103" spans="1:37" x14ac:dyDescent="0.25">
      <c r="A103" s="66" t="s">
        <v>2</v>
      </c>
      <c r="B103" s="34">
        <f>SUM('Step 3'!B103:Y103)</f>
        <v>71760</v>
      </c>
      <c r="C103" s="34">
        <f>SUM('Step 3'!C103:Z103)</f>
        <v>70825</v>
      </c>
      <c r="D103" s="34">
        <f>SUM('Step 3'!D103:AA103)</f>
        <v>69881</v>
      </c>
      <c r="E103" s="34">
        <f>SUM('Step 3'!E103:AB103)</f>
        <v>68923</v>
      </c>
      <c r="F103" s="34">
        <f>SUM('Step 3'!F103:AC103)</f>
        <v>68067</v>
      </c>
      <c r="G103" s="34">
        <f>SUM('Step 3'!G103:AD103)</f>
        <v>66931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</row>
    <row r="104" spans="1:37" x14ac:dyDescent="0.25">
      <c r="A104" s="66" t="s">
        <v>85</v>
      </c>
      <c r="B104" s="34">
        <f>SUM('Step 3'!B104:Y104)</f>
        <v>3643</v>
      </c>
      <c r="C104" s="34">
        <f>SUM('Step 3'!C104:Z104)</f>
        <v>3608</v>
      </c>
      <c r="D104" s="34">
        <f>SUM('Step 3'!D104:AA104)</f>
        <v>3563</v>
      </c>
      <c r="E104" s="34">
        <f>SUM('Step 3'!E104:AB104)</f>
        <v>3523</v>
      </c>
      <c r="F104" s="34">
        <f>SUM('Step 3'!F104:AC104)</f>
        <v>3502</v>
      </c>
      <c r="G104" s="34">
        <f>SUM('Step 3'!G104:AD104)</f>
        <v>3455</v>
      </c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</row>
    <row r="105" spans="1:37" x14ac:dyDescent="0.25">
      <c r="A105" s="66" t="s">
        <v>23</v>
      </c>
      <c r="B105" s="34">
        <f>SUM('Step 3'!B105:Y105)</f>
        <v>11374</v>
      </c>
      <c r="C105" s="34">
        <f>SUM('Step 3'!C105:Z105)</f>
        <v>11208</v>
      </c>
      <c r="D105" s="34">
        <f>SUM('Step 3'!D105:AA105)</f>
        <v>11070</v>
      </c>
      <c r="E105" s="34">
        <f>SUM('Step 3'!E105:AB105)</f>
        <v>10937</v>
      </c>
      <c r="F105" s="34">
        <f>SUM('Step 3'!F105:AC105)</f>
        <v>10816</v>
      </c>
      <c r="G105" s="34">
        <f>SUM('Step 3'!G105:AD105)</f>
        <v>10647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</row>
    <row r="106" spans="1:37" x14ac:dyDescent="0.25">
      <c r="A106" s="66" t="s">
        <v>113</v>
      </c>
      <c r="B106" s="34">
        <f>SUM('Step 3'!B106:Y106)</f>
        <v>6554</v>
      </c>
      <c r="C106" s="34">
        <f>SUM('Step 3'!C106:Z106)</f>
        <v>6510</v>
      </c>
      <c r="D106" s="34">
        <f>SUM('Step 3'!D106:AA106)</f>
        <v>6483</v>
      </c>
      <c r="E106" s="34">
        <f>SUM('Step 3'!E106:AB106)</f>
        <v>6454</v>
      </c>
      <c r="F106" s="34">
        <f>SUM('Step 3'!F106:AC106)</f>
        <v>6411</v>
      </c>
      <c r="G106" s="34">
        <f>SUM('Step 3'!G106:AD106)</f>
        <v>6338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</row>
    <row r="107" spans="1:37" x14ac:dyDescent="0.25">
      <c r="A107" s="66" t="s">
        <v>126</v>
      </c>
      <c r="B107" s="34">
        <f>SUM('Step 3'!B107:Y107)</f>
        <v>56567</v>
      </c>
      <c r="C107" s="34">
        <f>SUM('Step 3'!C107:Z107)</f>
        <v>55849</v>
      </c>
      <c r="D107" s="34">
        <f>SUM('Step 3'!D107:AA107)</f>
        <v>54956</v>
      </c>
      <c r="E107" s="34">
        <f>SUM('Step 3'!E107:AB107)</f>
        <v>54124</v>
      </c>
      <c r="F107" s="34">
        <f>SUM('Step 3'!F107:AC107)</f>
        <v>53392</v>
      </c>
      <c r="G107" s="34">
        <f>SUM('Step 3'!G107:AD107)</f>
        <v>52495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</row>
    <row r="108" spans="1:37" x14ac:dyDescent="0.25">
      <c r="A108" s="66" t="s">
        <v>30</v>
      </c>
      <c r="B108" s="34">
        <f>SUM('Step 3'!B108:Y108)</f>
        <v>18515</v>
      </c>
      <c r="C108" s="34">
        <f>SUM('Step 3'!C108:Z108)</f>
        <v>18270</v>
      </c>
      <c r="D108" s="34">
        <f>SUM('Step 3'!D108:AA108)</f>
        <v>18012</v>
      </c>
      <c r="E108" s="34">
        <f>SUM('Step 3'!E108:AB108)</f>
        <v>17773</v>
      </c>
      <c r="F108" s="34">
        <f>SUM('Step 3'!F108:AC108)</f>
        <v>17579</v>
      </c>
      <c r="G108" s="34">
        <f>SUM('Step 3'!G108:AD108)</f>
        <v>17281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</row>
    <row r="109" spans="1:37" x14ac:dyDescent="0.25">
      <c r="A109" s="66" t="s">
        <v>86</v>
      </c>
      <c r="B109" s="34">
        <f>SUM('Step 3'!B109:Y109)</f>
        <v>3659</v>
      </c>
      <c r="C109" s="34">
        <f>SUM('Step 3'!C109:Z109)</f>
        <v>3624</v>
      </c>
      <c r="D109" s="34">
        <f>SUM('Step 3'!D109:AA109)</f>
        <v>3579</v>
      </c>
      <c r="E109" s="34">
        <f>SUM('Step 3'!E109:AB109)</f>
        <v>3540</v>
      </c>
      <c r="F109" s="34">
        <f>SUM('Step 3'!F109:AC109)</f>
        <v>3495</v>
      </c>
      <c r="G109" s="34">
        <f>SUM('Step 3'!G109:AD109)</f>
        <v>3439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</row>
    <row r="110" spans="1:37" x14ac:dyDescent="0.25">
      <c r="A110" s="66" t="s">
        <v>87</v>
      </c>
      <c r="B110" s="34">
        <f>SUM('Step 3'!B110:Y110)</f>
        <v>27976</v>
      </c>
      <c r="C110" s="34">
        <f>SUM('Step 3'!C110:Z110)</f>
        <v>27635</v>
      </c>
      <c r="D110" s="34">
        <f>SUM('Step 3'!D110:AA110)</f>
        <v>27283</v>
      </c>
      <c r="E110" s="34">
        <f>SUM('Step 3'!E110:AB110)</f>
        <v>26891</v>
      </c>
      <c r="F110" s="34">
        <f>SUM('Step 3'!F110:AC110)</f>
        <v>26600</v>
      </c>
      <c r="G110" s="34">
        <f>SUM('Step 3'!G110:AD110)</f>
        <v>26185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</row>
    <row r="111" spans="1:37" x14ac:dyDescent="0.25">
      <c r="A111" s="66" t="s">
        <v>88</v>
      </c>
      <c r="B111" s="34">
        <f>SUM('Step 3'!B111:Y111)</f>
        <v>5087</v>
      </c>
      <c r="C111" s="34">
        <f>SUM('Step 3'!C111:Z111)</f>
        <v>5026</v>
      </c>
      <c r="D111" s="34">
        <f>SUM('Step 3'!D111:AA111)</f>
        <v>4972</v>
      </c>
      <c r="E111" s="34">
        <f>SUM('Step 3'!E111:AB111)</f>
        <v>4934</v>
      </c>
      <c r="F111" s="34">
        <f>SUM('Step 3'!F111:AC111)</f>
        <v>4894</v>
      </c>
      <c r="G111" s="34">
        <f>SUM('Step 3'!G111:AD111)</f>
        <v>4829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</row>
    <row r="112" spans="1:37" x14ac:dyDescent="0.25">
      <c r="A112" s="66" t="s">
        <v>15</v>
      </c>
      <c r="B112" s="34">
        <f>SUM('Step 3'!B112:Y112)</f>
        <v>1338</v>
      </c>
      <c r="C112" s="34">
        <f>SUM('Step 3'!C112:Z112)</f>
        <v>1312</v>
      </c>
      <c r="D112" s="34">
        <f>SUM('Step 3'!D112:AA112)</f>
        <v>1276</v>
      </c>
      <c r="E112" s="34">
        <f>SUM('Step 3'!E112:AB112)</f>
        <v>1253</v>
      </c>
      <c r="F112" s="34">
        <f>SUM('Step 3'!F112:AC112)</f>
        <v>1229</v>
      </c>
      <c r="G112" s="34">
        <f>SUM('Step 3'!G112:AD112)</f>
        <v>1197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</row>
    <row r="113" spans="1:37" x14ac:dyDescent="0.25">
      <c r="A113" s="66" t="s">
        <v>43</v>
      </c>
      <c r="B113" s="34">
        <f>SUM('Step 3'!B113:Y113)</f>
        <v>14652</v>
      </c>
      <c r="C113" s="34">
        <f>SUM('Step 3'!C113:Z113)</f>
        <v>14434</v>
      </c>
      <c r="D113" s="34">
        <f>SUM('Step 3'!D113:AA113)</f>
        <v>14232</v>
      </c>
      <c r="E113" s="34">
        <f>SUM('Step 3'!E113:AB113)</f>
        <v>14029</v>
      </c>
      <c r="F113" s="34">
        <f>SUM('Step 3'!F113:AC113)</f>
        <v>13876</v>
      </c>
      <c r="G113" s="34">
        <f>SUM('Step 3'!G113:AD113)</f>
        <v>13669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</row>
    <row r="114" spans="1:37" x14ac:dyDescent="0.25">
      <c r="A114" s="66" t="s">
        <v>89</v>
      </c>
      <c r="B114" s="34">
        <f>SUM('Step 3'!B114:Y114)</f>
        <v>6549</v>
      </c>
      <c r="C114" s="34">
        <f>SUM('Step 3'!C114:Z114)</f>
        <v>6465</v>
      </c>
      <c r="D114" s="34">
        <f>SUM('Step 3'!D114:AA114)</f>
        <v>6386</v>
      </c>
      <c r="E114" s="34">
        <f>SUM('Step 3'!E114:AB114)</f>
        <v>6329</v>
      </c>
      <c r="F114" s="34">
        <f>SUM('Step 3'!F114:AC114)</f>
        <v>6268</v>
      </c>
      <c r="G114" s="34">
        <f>SUM('Step 3'!G114:AD114)</f>
        <v>6190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</row>
    <row r="115" spans="1:37" x14ac:dyDescent="0.25">
      <c r="A115" s="66" t="s">
        <v>44</v>
      </c>
      <c r="B115" s="34">
        <f>SUM('Step 3'!B115:Y115)</f>
        <v>11073</v>
      </c>
      <c r="C115" s="34">
        <f>SUM('Step 3'!C115:Z115)</f>
        <v>10969</v>
      </c>
      <c r="D115" s="34">
        <f>SUM('Step 3'!D115:AA115)</f>
        <v>10882</v>
      </c>
      <c r="E115" s="34">
        <f>SUM('Step 3'!E115:AB115)</f>
        <v>10790</v>
      </c>
      <c r="F115" s="34">
        <f>SUM('Step 3'!F115:AC115)</f>
        <v>10715</v>
      </c>
      <c r="G115" s="34">
        <f>SUM('Step 3'!G115:AD115)</f>
        <v>10534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</row>
    <row r="116" spans="1:37" x14ac:dyDescent="0.25">
      <c r="A116" s="66" t="s">
        <v>112</v>
      </c>
      <c r="B116" s="34">
        <f>SUM('Step 3'!B116:Y116)</f>
        <v>6644</v>
      </c>
      <c r="C116" s="34">
        <f>SUM('Step 3'!C116:Z116)</f>
        <v>6558</v>
      </c>
      <c r="D116" s="34">
        <f>SUM('Step 3'!D116:AA116)</f>
        <v>6476</v>
      </c>
      <c r="E116" s="34">
        <f>SUM('Step 3'!E116:AB116)</f>
        <v>6440</v>
      </c>
      <c r="F116" s="34">
        <f>SUM('Step 3'!F116:AC116)</f>
        <v>6399</v>
      </c>
      <c r="G116" s="34">
        <f>SUM('Step 3'!G116:AD116)</f>
        <v>6334</v>
      </c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</row>
    <row r="117" spans="1:37" x14ac:dyDescent="0.25">
      <c r="A117" s="66" t="s">
        <v>117</v>
      </c>
      <c r="B117" s="34">
        <f>SUM('Step 3'!B117:Y117)</f>
        <v>32100</v>
      </c>
      <c r="C117" s="34">
        <f>SUM('Step 3'!C117:Z117)</f>
        <v>31631</v>
      </c>
      <c r="D117" s="34">
        <f>SUM('Step 3'!D117:AA117)</f>
        <v>31180</v>
      </c>
      <c r="E117" s="34">
        <f>SUM('Step 3'!E117:AB117)</f>
        <v>30755</v>
      </c>
      <c r="F117" s="34">
        <f>SUM('Step 3'!F117:AC117)</f>
        <v>30366</v>
      </c>
      <c r="G117" s="34">
        <f>SUM('Step 3'!G117:AD117)</f>
        <v>29836</v>
      </c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</row>
    <row r="118" spans="1:37" x14ac:dyDescent="0.25">
      <c r="A118" s="66" t="s">
        <v>104</v>
      </c>
      <c r="B118" s="34">
        <f>SUM('Step 3'!B118:Y118)</f>
        <v>29233</v>
      </c>
      <c r="C118" s="34">
        <f>SUM('Step 3'!C118:Z118)</f>
        <v>28862</v>
      </c>
      <c r="D118" s="34">
        <f>SUM('Step 3'!D118:AA118)</f>
        <v>28530</v>
      </c>
      <c r="E118" s="34">
        <f>SUM('Step 3'!E118:AB118)</f>
        <v>28161</v>
      </c>
      <c r="F118" s="34">
        <f>SUM('Step 3'!F118:AC118)</f>
        <v>27850</v>
      </c>
      <c r="G118" s="34">
        <f>SUM('Step 3'!G118:AD118)</f>
        <v>27376</v>
      </c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</row>
    <row r="119" spans="1:37" x14ac:dyDescent="0.25">
      <c r="A119" s="66" t="s">
        <v>45</v>
      </c>
      <c r="B119" s="34">
        <f>SUM('Step 3'!B119:Y119)</f>
        <v>26777</v>
      </c>
      <c r="C119" s="34">
        <f>SUM('Step 3'!C119:Z119)</f>
        <v>26491</v>
      </c>
      <c r="D119" s="34">
        <f>SUM('Step 3'!D119:AA119)</f>
        <v>26198</v>
      </c>
      <c r="E119" s="34">
        <f>SUM('Step 3'!E119:AB119)</f>
        <v>25848</v>
      </c>
      <c r="F119" s="34">
        <f>SUM('Step 3'!F119:AC119)</f>
        <v>25534</v>
      </c>
      <c r="G119" s="34">
        <f>SUM('Step 3'!G119:AD119)</f>
        <v>25230</v>
      </c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</row>
    <row r="120" spans="1:37" x14ac:dyDescent="0.25">
      <c r="A120" s="66" t="s">
        <v>31</v>
      </c>
      <c r="B120" s="34">
        <f>SUM('Step 3'!B120:Y120)</f>
        <v>8204</v>
      </c>
      <c r="C120" s="34">
        <f>SUM('Step 3'!C120:Z120)</f>
        <v>8074</v>
      </c>
      <c r="D120" s="34">
        <f>SUM('Step 3'!D120:AA120)</f>
        <v>7943</v>
      </c>
      <c r="E120" s="34">
        <f>SUM('Step 3'!E120:AB120)</f>
        <v>7812</v>
      </c>
      <c r="F120" s="34">
        <f>SUM('Step 3'!F120:AC120)</f>
        <v>7715</v>
      </c>
      <c r="G120" s="34">
        <f>SUM('Step 3'!G120:AD120)</f>
        <v>7561</v>
      </c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</row>
    <row r="121" spans="1:37" x14ac:dyDescent="0.25">
      <c r="A121" s="66" t="s">
        <v>46</v>
      </c>
      <c r="B121" s="34">
        <f>SUM('Step 3'!B121:Y121)</f>
        <v>6220</v>
      </c>
      <c r="C121" s="34">
        <f>SUM('Step 3'!C121:Z121)</f>
        <v>6117</v>
      </c>
      <c r="D121" s="34">
        <f>SUM('Step 3'!D121:AA121)</f>
        <v>6021</v>
      </c>
      <c r="E121" s="34">
        <f>SUM('Step 3'!E121:AB121)</f>
        <v>5947</v>
      </c>
      <c r="F121" s="34">
        <f>SUM('Step 3'!F121:AC121)</f>
        <v>5869</v>
      </c>
      <c r="G121" s="34">
        <f>SUM('Step 3'!G121:AD121)</f>
        <v>5756</v>
      </c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</row>
    <row r="122" spans="1:37" x14ac:dyDescent="0.25">
      <c r="A122" s="66" t="s">
        <v>105</v>
      </c>
      <c r="B122" s="34">
        <f>SUM('Step 3'!B122:Y122)</f>
        <v>5643</v>
      </c>
      <c r="C122" s="34">
        <f>SUM('Step 3'!C122:Z122)</f>
        <v>5571</v>
      </c>
      <c r="D122" s="34">
        <f>SUM('Step 3'!D122:AA122)</f>
        <v>5504</v>
      </c>
      <c r="E122" s="34">
        <f>SUM('Step 3'!E122:AB122)</f>
        <v>5443</v>
      </c>
      <c r="F122" s="34">
        <f>SUM('Step 3'!F122:AC122)</f>
        <v>5392</v>
      </c>
      <c r="G122" s="34">
        <f>SUM('Step 3'!G122:AD122)</f>
        <v>5308</v>
      </c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</row>
    <row r="123" spans="1:37" x14ac:dyDescent="0.25">
      <c r="A123" s="66" t="s">
        <v>55</v>
      </c>
      <c r="B123" s="34">
        <f>SUM('Step 3'!B123:Y123)</f>
        <v>7263</v>
      </c>
      <c r="C123" s="34">
        <f>SUM('Step 3'!C123:Z123)</f>
        <v>7136</v>
      </c>
      <c r="D123" s="34">
        <f>SUM('Step 3'!D123:AA123)</f>
        <v>7030</v>
      </c>
      <c r="E123" s="34">
        <f>SUM('Step 3'!E123:AB123)</f>
        <v>6968</v>
      </c>
      <c r="F123" s="34">
        <f>SUM('Step 3'!F123:AC123)</f>
        <v>6896</v>
      </c>
      <c r="G123" s="34">
        <f>SUM('Step 3'!G123:AD123)</f>
        <v>6793</v>
      </c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</row>
    <row r="124" spans="1:37" x14ac:dyDescent="0.25">
      <c r="A124" s="66" t="s">
        <v>32</v>
      </c>
      <c r="B124" s="34">
        <f>SUM('Step 3'!B124:Y124)</f>
        <v>13561</v>
      </c>
      <c r="C124" s="34">
        <f>SUM('Step 3'!C124:Z124)</f>
        <v>13384</v>
      </c>
      <c r="D124" s="34">
        <f>SUM('Step 3'!D124:AA124)</f>
        <v>13205</v>
      </c>
      <c r="E124" s="34">
        <f>SUM('Step 3'!E124:AB124)</f>
        <v>13041</v>
      </c>
      <c r="F124" s="34">
        <f>SUM('Step 3'!F124:AC124)</f>
        <v>12908</v>
      </c>
      <c r="G124" s="34">
        <f>SUM('Step 3'!G124:AD124)</f>
        <v>12696</v>
      </c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</row>
    <row r="125" spans="1:37" x14ac:dyDescent="0.25">
      <c r="A125" s="66" t="s">
        <v>127</v>
      </c>
      <c r="B125" s="34">
        <f>SUM('Step 3'!B125:Y125)</f>
        <v>21524</v>
      </c>
      <c r="C125" s="34">
        <f>SUM('Step 3'!C125:Z125)</f>
        <v>21150</v>
      </c>
      <c r="D125" s="34">
        <f>SUM('Step 3'!D125:AA125)</f>
        <v>20740</v>
      </c>
      <c r="E125" s="34">
        <f>SUM('Step 3'!E125:AB125)</f>
        <v>20373</v>
      </c>
      <c r="F125" s="34">
        <f>SUM('Step 3'!F125:AC125)</f>
        <v>20048</v>
      </c>
      <c r="G125" s="34">
        <f>SUM('Step 3'!G125:AD125)</f>
        <v>19664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</row>
    <row r="126" spans="1:37" x14ac:dyDescent="0.25">
      <c r="A126" s="66" t="s">
        <v>106</v>
      </c>
      <c r="B126" s="34">
        <f>SUM('Step 3'!B126:Y126)</f>
        <v>25233</v>
      </c>
      <c r="C126" s="34">
        <f>SUM('Step 3'!C126:Z126)</f>
        <v>24881</v>
      </c>
      <c r="D126" s="34">
        <f>SUM('Step 3'!D126:AA126)</f>
        <v>24520</v>
      </c>
      <c r="E126" s="34">
        <f>SUM('Step 3'!E126:AB126)</f>
        <v>24147</v>
      </c>
      <c r="F126" s="34">
        <f>SUM('Step 3'!F126:AC126)</f>
        <v>23796</v>
      </c>
      <c r="G126" s="34">
        <f>SUM('Step 3'!G126:AD126)</f>
        <v>23375</v>
      </c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</row>
    <row r="127" spans="1:37" x14ac:dyDescent="0.25">
      <c r="A127" s="66" t="s">
        <v>16</v>
      </c>
      <c r="B127" s="34">
        <f>SUM('Step 3'!B127:Y127)</f>
        <v>5580</v>
      </c>
      <c r="C127" s="34">
        <f>SUM('Step 3'!C127:Z127)</f>
        <v>5471</v>
      </c>
      <c r="D127" s="34">
        <f>SUM('Step 3'!D127:AA127)</f>
        <v>5395</v>
      </c>
      <c r="E127" s="34">
        <f>SUM('Step 3'!E127:AB127)</f>
        <v>5323</v>
      </c>
      <c r="F127" s="34">
        <f>SUM('Step 3'!F127:AC127)</f>
        <v>5248</v>
      </c>
      <c r="G127" s="34">
        <f>SUM('Step 3'!G127:AD127)</f>
        <v>5171</v>
      </c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</row>
    <row r="128" spans="1:37" x14ac:dyDescent="0.25">
      <c r="A128" s="66" t="s">
        <v>17</v>
      </c>
      <c r="B128" s="34">
        <f>SUM('Step 3'!B128:Y128)</f>
        <v>13315</v>
      </c>
      <c r="C128" s="34">
        <f>SUM('Step 3'!C128:Z128)</f>
        <v>13105</v>
      </c>
      <c r="D128" s="34">
        <f>SUM('Step 3'!D128:AA128)</f>
        <v>12908</v>
      </c>
      <c r="E128" s="34">
        <f>SUM('Step 3'!E128:AB128)</f>
        <v>12731</v>
      </c>
      <c r="F128" s="34">
        <f>SUM('Step 3'!F128:AC128)</f>
        <v>12590</v>
      </c>
      <c r="G128" s="34">
        <f>SUM('Step 3'!G128:AD128)</f>
        <v>12404</v>
      </c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</row>
    <row r="129" spans="1:37" x14ac:dyDescent="0.25">
      <c r="A129" s="66" t="s">
        <v>47</v>
      </c>
      <c r="B129" s="34">
        <f>SUM('Step 3'!B129:Y129)</f>
        <v>22448</v>
      </c>
      <c r="C129" s="34">
        <f>SUM('Step 3'!C129:Z129)</f>
        <v>22107</v>
      </c>
      <c r="D129" s="34">
        <f>SUM('Step 3'!D129:AA129)</f>
        <v>21757</v>
      </c>
      <c r="E129" s="34">
        <f>SUM('Step 3'!E129:AB129)</f>
        <v>21461</v>
      </c>
      <c r="F129" s="34">
        <f>SUM('Step 3'!F129:AC129)</f>
        <v>21206</v>
      </c>
      <c r="G129" s="34">
        <f>SUM('Step 3'!G129:AD129)</f>
        <v>20855</v>
      </c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</row>
    <row r="130" spans="1:37" x14ac:dyDescent="0.25">
      <c r="A130" s="66" t="s">
        <v>90</v>
      </c>
      <c r="B130" s="34">
        <f>SUM('Step 3'!B130:Y130)</f>
        <v>2095</v>
      </c>
      <c r="C130" s="34">
        <f>SUM('Step 3'!C130:Z130)</f>
        <v>2088</v>
      </c>
      <c r="D130" s="34">
        <f>SUM('Step 3'!D130:AA130)</f>
        <v>2080</v>
      </c>
      <c r="E130" s="34">
        <f>SUM('Step 3'!E130:AB130)</f>
        <v>2066</v>
      </c>
      <c r="F130" s="34">
        <f>SUM('Step 3'!F130:AC130)</f>
        <v>2059</v>
      </c>
      <c r="G130" s="34">
        <f>SUM('Step 3'!G130:AD130)</f>
        <v>2039</v>
      </c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</row>
    <row r="131" spans="1:37" x14ac:dyDescent="0.25">
      <c r="A131" s="66" t="s">
        <v>48</v>
      </c>
      <c r="B131" s="34">
        <f>SUM('Step 3'!B131:Y131)</f>
        <v>4971</v>
      </c>
      <c r="C131" s="34">
        <f>SUM('Step 3'!C131:Z131)</f>
        <v>4900</v>
      </c>
      <c r="D131" s="34">
        <f>SUM('Step 3'!D131:AA131)</f>
        <v>4827</v>
      </c>
      <c r="E131" s="34">
        <f>SUM('Step 3'!E131:AB131)</f>
        <v>4738</v>
      </c>
      <c r="F131" s="34">
        <f>SUM('Step 3'!F131:AC131)</f>
        <v>4680</v>
      </c>
      <c r="G131" s="34">
        <f>SUM('Step 3'!G131:AD131)</f>
        <v>4591</v>
      </c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</row>
    <row r="132" spans="1:37" x14ac:dyDescent="0.25">
      <c r="A132" s="66" t="s">
        <v>175</v>
      </c>
      <c r="B132" s="34">
        <f>SUM('Step 3'!B132:Y132)</f>
        <v>18669</v>
      </c>
      <c r="C132" s="34">
        <f>SUM('Step 3'!C132:Z132)</f>
        <v>18384</v>
      </c>
      <c r="D132" s="34">
        <f>SUM('Step 3'!D132:AA132)</f>
        <v>18171</v>
      </c>
      <c r="E132" s="34">
        <f>SUM('Step 3'!E132:AB132)</f>
        <v>17985</v>
      </c>
      <c r="F132" s="34">
        <f>SUM('Step 3'!F132:AC132)</f>
        <v>17791</v>
      </c>
      <c r="G132" s="34">
        <f>SUM('Step 3'!G132:AD132)</f>
        <v>17479</v>
      </c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</row>
    <row r="133" spans="1:37" x14ac:dyDescent="0.25">
      <c r="A133" s="66" t="s">
        <v>67</v>
      </c>
      <c r="B133" s="34">
        <f>SUM('Step 3'!B133:Y133)</f>
        <v>75847</v>
      </c>
      <c r="C133" s="34">
        <f>SUM('Step 3'!C133:Z133)</f>
        <v>75187</v>
      </c>
      <c r="D133" s="34">
        <f>SUM('Step 3'!D133:AA133)</f>
        <v>74189</v>
      </c>
      <c r="E133" s="34">
        <f>SUM('Step 3'!E133:AB133)</f>
        <v>73695</v>
      </c>
      <c r="F133" s="34">
        <f>SUM('Step 3'!F133:AC133)</f>
        <v>72833</v>
      </c>
      <c r="G133" s="34">
        <f>SUM('Step 3'!G133:AD133)</f>
        <v>71708</v>
      </c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</row>
    <row r="134" spans="1:37" x14ac:dyDescent="0.25">
      <c r="A134" s="66" t="s">
        <v>49</v>
      </c>
      <c r="B134" s="34">
        <f>SUM('Step 3'!B134:Y134)</f>
        <v>5603</v>
      </c>
      <c r="C134" s="34">
        <f>SUM('Step 3'!C134:Z134)</f>
        <v>5529</v>
      </c>
      <c r="D134" s="34">
        <f>SUM('Step 3'!D134:AA134)</f>
        <v>5463</v>
      </c>
      <c r="E134" s="34">
        <f>SUM('Step 3'!E134:AB134)</f>
        <v>5395</v>
      </c>
      <c r="F134" s="34">
        <f>SUM('Step 3'!F134:AC134)</f>
        <v>5357</v>
      </c>
      <c r="G134" s="34">
        <f>SUM('Step 3'!G134:AD134)</f>
        <v>5276</v>
      </c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</row>
    <row r="135" spans="1:37" x14ac:dyDescent="0.25">
      <c r="A135" s="66" t="s">
        <v>18</v>
      </c>
      <c r="B135" s="34">
        <f>SUM('Step 3'!B135:Y135)</f>
        <v>7486</v>
      </c>
      <c r="C135" s="34">
        <f>SUM('Step 3'!C135:Z135)</f>
        <v>7316</v>
      </c>
      <c r="D135" s="34">
        <f>SUM('Step 3'!D135:AA135)</f>
        <v>7168</v>
      </c>
      <c r="E135" s="34">
        <f>SUM('Step 3'!E135:AB135)</f>
        <v>7070</v>
      </c>
      <c r="F135" s="34">
        <f>SUM('Step 3'!F135:AC135)</f>
        <v>6979</v>
      </c>
      <c r="G135" s="34">
        <f>SUM('Step 3'!G135:AD135)</f>
        <v>6836</v>
      </c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</row>
    <row r="136" spans="1:37" x14ac:dyDescent="0.25">
      <c r="A136" s="66" t="s">
        <v>56</v>
      </c>
      <c r="B136" s="34">
        <f>SUM('Step 3'!B136:Y136)</f>
        <v>7053</v>
      </c>
      <c r="C136" s="34">
        <f>SUM('Step 3'!C136:Z136)</f>
        <v>6947</v>
      </c>
      <c r="D136" s="34">
        <f>SUM('Step 3'!D136:AA136)</f>
        <v>6844</v>
      </c>
      <c r="E136" s="34">
        <f>SUM('Step 3'!E136:AB136)</f>
        <v>6749</v>
      </c>
      <c r="F136" s="34">
        <f>SUM('Step 3'!F136:AC136)</f>
        <v>6658</v>
      </c>
      <c r="G136" s="34">
        <f>SUM('Step 3'!G136:AD136)</f>
        <v>6526</v>
      </c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</row>
    <row r="137" spans="1:37" x14ac:dyDescent="0.25">
      <c r="A137" s="66" t="s">
        <v>114</v>
      </c>
      <c r="B137" s="34">
        <f>SUM('Step 3'!B137:Y137)</f>
        <v>15131</v>
      </c>
      <c r="C137" s="34">
        <f>SUM('Step 3'!C137:Z137)</f>
        <v>14908</v>
      </c>
      <c r="D137" s="34">
        <f>SUM('Step 3'!D137:AA137)</f>
        <v>14702</v>
      </c>
      <c r="E137" s="34">
        <f>SUM('Step 3'!E137:AB137)</f>
        <v>14507</v>
      </c>
      <c r="F137" s="34">
        <f>SUM('Step 3'!F137:AC137)</f>
        <v>14317</v>
      </c>
      <c r="G137" s="34">
        <f>SUM('Step 3'!G137:AD137)</f>
        <v>14082</v>
      </c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</row>
    <row r="138" spans="1:37" x14ac:dyDescent="0.25">
      <c r="A138" s="66" t="s">
        <v>174</v>
      </c>
      <c r="B138" s="34">
        <f>SUM('Step 3'!B138:Y138)</f>
        <v>25051</v>
      </c>
      <c r="C138" s="34">
        <f>SUM('Step 3'!C138:Z138)</f>
        <v>24801</v>
      </c>
      <c r="D138" s="34">
        <f>SUM('Step 3'!D138:AA138)</f>
        <v>24543</v>
      </c>
      <c r="E138" s="34">
        <f>SUM('Step 3'!E138:AB138)</f>
        <v>24314</v>
      </c>
      <c r="F138" s="34">
        <f>SUM('Step 3'!F138:AC138)</f>
        <v>24108</v>
      </c>
      <c r="G138" s="34">
        <f>SUM('Step 3'!G138:AD138)</f>
        <v>23769</v>
      </c>
    </row>
  </sheetData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2016-07-11T22:34:39Z</dcterms:modified>
</cp:coreProperties>
</file>